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WG\FN Brno - Jandová\_projekt\"/>
    </mc:Choice>
  </mc:AlternateContent>
  <xr:revisionPtr revIDLastSave="0" documentId="13_ncr:1_{28224110-E8CC-4F59-9280-B9CF43556BFD}" xr6:coauthVersionLast="47" xr6:coauthVersionMax="47" xr10:uidLastSave="{00000000-0000-0000-0000-000000000000}"/>
  <bookViews>
    <workbookView xWindow="-103" yWindow="-103" windowWidth="33120" windowHeight="18120" activeTab="1" xr2:uid="{00000000-000D-0000-FFFF-FFFF00000000}"/>
  </bookViews>
  <sheets>
    <sheet name="Rekapitulace" sheetId="1" r:id="rId1"/>
    <sheet name="Rozpočet" sheetId="2" r:id="rId2"/>
  </sheets>
  <definedNames>
    <definedName name="_xlnm.Print_Titles" localSheetId="0">Rekapitulace!1:6</definedName>
    <definedName name="_xlnm.Print_Titles" localSheetId="1">Rozpočet!$1:$5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3" i="2" l="1"/>
  <c r="F47" i="2" l="1"/>
  <c r="F30" i="2"/>
  <c r="F197" i="2" l="1"/>
  <c r="F196" i="2"/>
  <c r="F195" i="2"/>
  <c r="F194" i="2"/>
  <c r="F193" i="2"/>
  <c r="F192" i="2"/>
  <c r="F191" i="2"/>
  <c r="F190" i="2"/>
  <c r="F22" i="2"/>
  <c r="F77" i="2"/>
  <c r="F78" i="2"/>
  <c r="F76" i="2"/>
  <c r="F79" i="2"/>
  <c r="F69" i="2"/>
  <c r="F41" i="2"/>
  <c r="F21" i="2"/>
  <c r="F214" i="2"/>
  <c r="F215" i="2"/>
  <c r="F213" i="2"/>
  <c r="F99" i="2"/>
  <c r="F100" i="2"/>
  <c r="F101" i="2"/>
  <c r="F102" i="2"/>
  <c r="F103" i="2"/>
  <c r="F104" i="2"/>
  <c r="F97" i="2"/>
  <c r="F96" i="2"/>
  <c r="F95" i="2"/>
  <c r="F94" i="2"/>
  <c r="F93" i="2"/>
  <c r="F92" i="2"/>
  <c r="F91" i="2"/>
  <c r="F74" i="2"/>
  <c r="F73" i="2"/>
  <c r="F72" i="2"/>
  <c r="F51" i="2"/>
  <c r="F115" i="2"/>
  <c r="F114" i="2"/>
  <c r="F198" i="2" l="1"/>
  <c r="C15" i="1" s="1"/>
  <c r="F116" i="2"/>
  <c r="F113" i="2"/>
  <c r="F112" i="2"/>
  <c r="F111" i="2"/>
  <c r="F110" i="2"/>
  <c r="F109" i="2"/>
  <c r="F148" i="2"/>
  <c r="F149" i="2"/>
  <c r="F158" i="2"/>
  <c r="F157" i="2"/>
  <c r="F156" i="2"/>
  <c r="F146" i="2"/>
  <c r="F145" i="2"/>
  <c r="F144" i="2"/>
  <c r="F143" i="2"/>
  <c r="F142" i="2"/>
  <c r="F141" i="2"/>
  <c r="F179" i="2"/>
  <c r="F178" i="2"/>
  <c r="F177" i="2"/>
  <c r="F176" i="2"/>
  <c r="F175" i="2"/>
  <c r="F147" i="2"/>
  <c r="F165" i="2"/>
  <c r="F155" i="2"/>
  <c r="F154" i="2"/>
  <c r="F153" i="2"/>
  <c r="F152" i="2"/>
  <c r="F151" i="2"/>
  <c r="F150" i="2"/>
  <c r="F134" i="2"/>
  <c r="F164" i="2"/>
  <c r="F163" i="2"/>
  <c r="F162" i="2"/>
  <c r="F161" i="2"/>
  <c r="F160" i="2"/>
  <c r="F159" i="2"/>
  <c r="F140" i="2"/>
  <c r="F139" i="2"/>
  <c r="F136" i="2"/>
  <c r="F133" i="2"/>
  <c r="F132" i="2"/>
  <c r="F117" i="2" l="1"/>
  <c r="C11" i="1" s="1"/>
  <c r="F38" i="2"/>
  <c r="F120" i="2" l="1"/>
  <c r="F123" i="2" l="1"/>
  <c r="F122" i="2"/>
  <c r="F121" i="2" l="1"/>
  <c r="F124" i="2" s="1"/>
  <c r="C12" i="1" s="1"/>
  <c r="F42" i="2" l="1"/>
  <c r="F34" i="2"/>
  <c r="F61" i="2"/>
  <c r="F58" i="2"/>
  <c r="F57" i="2"/>
  <c r="F53" i="2"/>
  <c r="F14" i="2"/>
  <c r="F212" i="2"/>
  <c r="F167" i="2" l="1"/>
  <c r="F60" i="2" l="1"/>
  <c r="F59" i="2"/>
  <c r="F49" i="2" l="1"/>
  <c r="F50" i="2"/>
  <c r="F52" i="2"/>
  <c r="F66" i="2"/>
  <c r="F48" i="2"/>
  <c r="F31" i="2"/>
  <c r="F13" i="2"/>
  <c r="F64" i="2" l="1"/>
  <c r="F207" i="2" l="1"/>
  <c r="F206" i="2"/>
  <c r="F205" i="2"/>
  <c r="F204" i="2"/>
  <c r="F203" i="2"/>
  <c r="F202" i="2"/>
  <c r="F201" i="2"/>
  <c r="F208" i="2" l="1"/>
  <c r="C16" i="1" s="1"/>
  <c r="F172" i="2" l="1"/>
  <c r="F168" i="2"/>
  <c r="F135" i="2"/>
  <c r="F90" i="2" l="1"/>
  <c r="F89" i="2"/>
  <c r="F88" i="2"/>
  <c r="F87" i="2"/>
  <c r="F46" i="2" l="1"/>
  <c r="F75" i="2"/>
  <c r="F56" i="2"/>
  <c r="F55" i="2"/>
  <c r="F54" i="2"/>
  <c r="F40" i="2"/>
  <c r="F16" i="2"/>
  <c r="F12" i="2"/>
  <c r="F131" i="2" l="1"/>
  <c r="F174" i="2"/>
  <c r="F181" i="2"/>
  <c r="F180" i="2"/>
  <c r="F173" i="2"/>
  <c r="F171" i="2"/>
  <c r="F170" i="2"/>
  <c r="F169" i="2"/>
  <c r="F138" i="2"/>
  <c r="F137" i="2"/>
  <c r="F166" i="2"/>
  <c r="F182" i="2" l="1"/>
  <c r="C13" i="1" s="1"/>
  <c r="F211" i="2" l="1"/>
  <c r="F86" i="2"/>
  <c r="F39" i="2"/>
  <c r="F71" i="2" l="1"/>
  <c r="F70" i="2" l="1"/>
  <c r="F29" i="2" l="1"/>
  <c r="F105" i="2" l="1"/>
  <c r="F85" i="2"/>
  <c r="F84" i="2"/>
  <c r="F83" i="2"/>
  <c r="F82" i="2"/>
  <c r="F81" i="2"/>
  <c r="F80" i="2"/>
  <c r="F45" i="2"/>
  <c r="F44" i="2"/>
  <c r="F68" i="2"/>
  <c r="F67" i="2"/>
  <c r="F65" i="2"/>
  <c r="F63" i="2"/>
  <c r="F62" i="2"/>
  <c r="F37" i="2"/>
  <c r="F35" i="2"/>
  <c r="F36" i="2"/>
  <c r="F33" i="2"/>
  <c r="F32" i="2"/>
  <c r="F27" i="2"/>
  <c r="F26" i="2"/>
  <c r="F28" i="2"/>
  <c r="F23" i="2"/>
  <c r="F24" i="2"/>
  <c r="F25" i="2"/>
  <c r="F20" i="2"/>
  <c r="F19" i="2"/>
  <c r="F18" i="2"/>
  <c r="F17" i="2"/>
  <c r="F15" i="2"/>
  <c r="F11" i="2"/>
  <c r="F10" i="2"/>
  <c r="F9" i="2"/>
  <c r="F8" i="2"/>
  <c r="F106" i="2" l="1"/>
  <c r="C10" i="1" s="1"/>
  <c r="F217" i="2" l="1"/>
  <c r="F216" i="2" l="1"/>
  <c r="F221" i="2" l="1"/>
  <c r="C18" i="1" s="1"/>
  <c r="F218" i="2"/>
  <c r="C17" i="1" s="1"/>
  <c r="F186" i="2"/>
  <c r="F185" i="2"/>
  <c r="F187" i="2" l="1"/>
  <c r="C14" i="1" s="1"/>
  <c r="C19" i="1" s="1"/>
</calcChain>
</file>

<file path=xl/sharedStrings.xml><?xml version="1.0" encoding="utf-8"?>
<sst xmlns="http://schemas.openxmlformats.org/spreadsheetml/2006/main" count="462" uniqueCount="232">
  <si>
    <t>STAVBA:</t>
  </si>
  <si>
    <t>ČÁST:</t>
  </si>
  <si>
    <t/>
  </si>
  <si>
    <t>Č. P.</t>
  </si>
  <si>
    <t>ZKRÁCENÝ POPIS</t>
  </si>
  <si>
    <t>CELKEM</t>
  </si>
  <si>
    <t>SVÍTIDLA VČ. ZDROJŮ</t>
  </si>
  <si>
    <t>DODÁVKA ROZVADĚČŮ</t>
  </si>
  <si>
    <t>HZS - PRÁCE NEZAHRNUTNÉ DO MONTÁŽNÍHO CENÍKU</t>
  </si>
  <si>
    <t>HZS - REVIZE</t>
  </si>
  <si>
    <t>CELKOVÝ NÁKLAD KČ:</t>
  </si>
  <si>
    <t>UVEDENÉ CENY NEZAHRNUJÍ DPH.</t>
  </si>
  <si>
    <t>VYPRACOVAL: ING. VOJTĚCH FLORIAN</t>
  </si>
  <si>
    <t>M.J.</t>
  </si>
  <si>
    <t>MNOŽSTVÍ</t>
  </si>
  <si>
    <t>JEDN. CENA</t>
  </si>
  <si>
    <t>M</t>
  </si>
  <si>
    <t>KS</t>
  </si>
  <si>
    <t>OZNAČ. ŠTÍTEK NA KABEL</t>
  </si>
  <si>
    <t>PODRUŽNÝ MATERIÁL</t>
  </si>
  <si>
    <t>KPL</t>
  </si>
  <si>
    <t>SVORKA SZ, ZKUŠEBNÍ</t>
  </si>
  <si>
    <t>SVORKA SS, SPOJOVACÍ</t>
  </si>
  <si>
    <t>CELKEM KČ:</t>
  </si>
  <si>
    <t>MONTÁŽNÍ PRÁCE DLE KAPITOLY "MATERIÁL NOSNÝ"</t>
  </si>
  <si>
    <t>MONTÁŽ SVÍTIDLA</t>
  </si>
  <si>
    <t>PŘIDRUŽENÉ PRACOVNÍ VÝKONY</t>
  </si>
  <si>
    <t>UKONČENÍ VODIČŮ V ROZVADĚČÍCH DLE KAPITOLY 
"DODÁVKA ROZVADĚČŮ"</t>
  </si>
  <si>
    <t>KOMPLETACE ROZVADĚČE</t>
  </si>
  <si>
    <t>MIMOSTAVENIŠTNÍ DOPRAVA DLE KAPITOLY "DODÁVKA ROZVADĚČŮ"</t>
  </si>
  <si>
    <t>HOD</t>
  </si>
  <si>
    <t>PROVEDENÍ VÝCHOZÍ REVIZE A VYPRACOVÁNÍ REVIZNÍ ZPRÁVY</t>
  </si>
  <si>
    <t>VNITROSTAVENIŠTNÍ DOPRAVA DLE KAPITOLY "DODÁVKA ROZVADĚČŮ"</t>
  </si>
  <si>
    <t>PRÁCE SPOJENÉ SE ZABEZPEČENÍM MONT.PRACOVIŠŤ</t>
  </si>
  <si>
    <t>POJ.ODPOJOVAČ 3X125A</t>
  </si>
  <si>
    <t>TRUBKA TUHÁ PVC 16</t>
  </si>
  <si>
    <t>ZEDNICKÉ VÝPOMOCI</t>
  </si>
  <si>
    <t>JISTIČ 6C/1,   10 kA</t>
  </si>
  <si>
    <t>JISTIČ 10C/1, 10 kA</t>
  </si>
  <si>
    <t>JISTIČ 16C/1, 10 kA</t>
  </si>
  <si>
    <t>JISTIČ 16C/3, 10 kA</t>
  </si>
  <si>
    <t>SVORKA ŘADOVÁ 4</t>
  </si>
  <si>
    <t>SVORKA ŘADOVÁ 6</t>
  </si>
  <si>
    <t>NOSNÁ KONSTRUKCE DO 10 KG</t>
  </si>
  <si>
    <t>NOSNÁ KONSTRUKCE DO 20 KG</t>
  </si>
  <si>
    <t>M2</t>
  </si>
  <si>
    <t>VODIČ CYA 25 zž</t>
  </si>
  <si>
    <t>SVORKA ST 1, NA POTRUBÍ</t>
  </si>
  <si>
    <t>SVORKA ZEMNÍCÍ ZS 4</t>
  </si>
  <si>
    <t>SVORKA ZEMNÍCÍ ZSA 16</t>
  </si>
  <si>
    <t>ZENÍCÍ PÁSEK PRO ZSA 16,  Cu DL. 0,5 M</t>
  </si>
  <si>
    <t>EKVIPOTENCIÁLNI SVORKOVNICE EPS2</t>
  </si>
  <si>
    <t>TRUBKA SMNF 20</t>
  </si>
  <si>
    <t>TRUBKA SMNF 25</t>
  </si>
  <si>
    <t>KRABICE ROZBOČNÁ ACD 8102, IP 54</t>
  </si>
  <si>
    <t>KRABICE ROZBOČNÁ ACD 8111, IP 54</t>
  </si>
  <si>
    <t>KABEL CYKYO 3 x 1,5</t>
  </si>
  <si>
    <t>KABEL CYKYJ 3 x 1,5</t>
  </si>
  <si>
    <t>KABEL CYKYJ 5 x 1,5</t>
  </si>
  <si>
    <t>KABEL CYKYJ 3 x 2,5</t>
  </si>
  <si>
    <t>KABEL CYKYJ 5 x 2,5</t>
  </si>
  <si>
    <t xml:space="preserve">KRABICE ODBOČNÁ KO 125 </t>
  </si>
  <si>
    <t>PROUDOVÝ CHRÁNIČ OLI 10C/1N/0,03</t>
  </si>
  <si>
    <t>VODIČ CYA 10 zž</t>
  </si>
  <si>
    <t>ZEMNÍ PRÁCE</t>
  </si>
  <si>
    <t>SVODOVÝ VODIČ AlMgSi 8</t>
  </si>
  <si>
    <t>VÝSTRAŽNÁ FÓLIE š. 33</t>
  </si>
  <si>
    <t>ODVOZ ZEMINY DO 10 km</t>
  </si>
  <si>
    <t>M3</t>
  </si>
  <si>
    <t>SIGNÁLKA M22-LED-B</t>
  </si>
  <si>
    <t>SIGNÁLKA M22-LED-G</t>
  </si>
  <si>
    <t>POJ.ODPOJOVAČ 1X32A</t>
  </si>
  <si>
    <t>POJISTKA VÁLCOVÁ 6A gG</t>
  </si>
  <si>
    <t>SVORKA ŘADOVÁ 10</t>
  </si>
  <si>
    <t>STYKAČ 25-40</t>
  </si>
  <si>
    <t>JISTIČ 40C/3, 10 kA</t>
  </si>
  <si>
    <t>SVORKA ŘADOVÁ 35</t>
  </si>
  <si>
    <t>SVORKA ŘADOVÁ 70</t>
  </si>
  <si>
    <t>TRUBKA TUHÁ PVC 20</t>
  </si>
  <si>
    <t>KONCOVKA KABEL.SMRŠŤOVACÍ DO 5 X 10</t>
  </si>
  <si>
    <t>KONCOVKA KABEL.SMRŠŤOVACÍ DO 5 X 35</t>
  </si>
  <si>
    <t>VODIČ FeZn 30/4</t>
  </si>
  <si>
    <t>ANTIKOROZNÍ OCHRANA - ASFALTOVÝ SPREJ</t>
  </si>
  <si>
    <t>PROSTUP ZÁKLAD ZDÍVEM - UTĚSNĚNÍ PROTI VODĚ</t>
  </si>
  <si>
    <t>JISTIČ 2C/1,   10 kA</t>
  </si>
  <si>
    <t>SVORKA ŘADOVÁ 2,5</t>
  </si>
  <si>
    <t>SVORKA ŘADOVÁ 16</t>
  </si>
  <si>
    <t>DOPRAVA ROZVADĚČŮ</t>
  </si>
  <si>
    <t>VYTYČENÍ TRASY KABELOVÉHO VEDENÍ</t>
  </si>
  <si>
    <t>PÍSKOVÉ LOŽE A ZÁSYP ŠÍŘE 50 cm</t>
  </si>
  <si>
    <t>PROVIZORNÍ ÚPRAVA TERÉNU</t>
  </si>
  <si>
    <t>DETEKTOR POHYBU NÁSTĚNNÝ BEG LUXOMAT</t>
  </si>
  <si>
    <t>TRUBKA SMNF 16</t>
  </si>
  <si>
    <t>KABEL CYKYO 2 x 1,5</t>
  </si>
  <si>
    <t>UKONČENÍ VODIČŮ DO 2,5 MM2</t>
  </si>
  <si>
    <t>UKONČENÍ VODIČŮ DO 16 MM2</t>
  </si>
  <si>
    <t>UKONČENÍ VODIČŮ DO 70 MM2</t>
  </si>
  <si>
    <t>POJISTKA NOŽOVÁ PN1 100A gG</t>
  </si>
  <si>
    <t>DEMONTÁŽ STÁVAJÍCÍCH EL.ROZVODŮ, SVÍTIDEL, ROZV.</t>
  </si>
  <si>
    <t>KABEL AYKYJ 3 X 150 + 70</t>
  </si>
  <si>
    <t>UKONČENÍ VODIČŮ DO 35 MM2</t>
  </si>
  <si>
    <t>UKONČENÍ VODIČŮ DO 150 MM2</t>
  </si>
  <si>
    <t>KONCOVKA KABEL.SMRŠŤOVACÍ DO 4 X 150</t>
  </si>
  <si>
    <t>KABEL.OKO CU 35 MM2</t>
  </si>
  <si>
    <t>KABEL.OKO CU 70 MM2</t>
  </si>
  <si>
    <t>KABEL.OKO AL 150 MM2</t>
  </si>
  <si>
    <t>KABEL CYKYJ 4 x 1,5</t>
  </si>
  <si>
    <t>ZÁSUVKA 400 V, 16 A, IP 54, 5.PÓL., POD OM.</t>
  </si>
  <si>
    <t>Kanceláře CI v budově bývalého CanoCaru</t>
  </si>
  <si>
    <t>INVESTOR:</t>
  </si>
  <si>
    <t>FN Brno, Jihlavská 20, Brno</t>
  </si>
  <si>
    <t>SILNOPROUDÁ ELEKTROINSTALACE</t>
  </si>
  <si>
    <t xml:space="preserve">CELKOVÁ REKAPITULACE NÁKLADŮ </t>
  </si>
  <si>
    <t>DATUM: 2021 - 11</t>
  </si>
  <si>
    <t>ELEKTROMONTÁŽE  SI - MATERIÁL NOSNÝ</t>
  </si>
  <si>
    <t>ELEKTROMONTÁŽE   SI -  MONTÁŽNÍ PRÁCE</t>
  </si>
  <si>
    <t xml:space="preserve">RH - hlavní rozvaděč objektu </t>
  </si>
  <si>
    <t xml:space="preserve">OCEP. ROZVADĚČ SKŘÍŇOVÝ - NA POVRCH </t>
  </si>
  <si>
    <t xml:space="preserve"> CELK. ROZM.: 2200X2150X300, IP40/20,VČ.PŘÍSLUŠENSTVÍ</t>
  </si>
  <si>
    <t>VÝVODY VRCHEM DO VÝVODEK, 3 POLE</t>
  </si>
  <si>
    <t>RH.1 - POLE 1 - 800 X 2150 X 300</t>
  </si>
  <si>
    <t>RH.1 - POLE 1 - 600 X 2150 X 300</t>
  </si>
  <si>
    <t>DEION BD 250N, In=160A, VYRÁŽECÍ CÍVKA 230VAC</t>
  </si>
  <si>
    <t>DEION BD 250N, In=100A, VYRÁŽECÍ CÍVKA 230VAC</t>
  </si>
  <si>
    <t>MTP  150/5, 10VA, 0,5</t>
  </si>
  <si>
    <t>MTP  100/5, 10VA, 0,5</t>
  </si>
  <si>
    <t>SIGNÁLKA M22-LED-R</t>
  </si>
  <si>
    <t>SVODIČ PŘEPĚTÍ T1+T2 , TNC, 25 kA</t>
  </si>
  <si>
    <t>POJ.ODPOJOVAČ 3X32A</t>
  </si>
  <si>
    <t>POJISTKA VÁLCOVÁ 2A gG</t>
  </si>
  <si>
    <r>
      <t>OVLADAČ TLAČ. 0/1, CENTRAL</t>
    </r>
    <r>
      <rPr>
        <sz val="10"/>
        <rFont val="Arial CE"/>
        <charset val="238"/>
      </rPr>
      <t xml:space="preserve"> STOP, RUDÁ, M22-PV/K11</t>
    </r>
  </si>
  <si>
    <t xml:space="preserve">AMPERMETR PANELOVÝ EO96K, X/5A </t>
  </si>
  <si>
    <t>VOLTMETR PANELOVÝ EO96K, 0 - 500V</t>
  </si>
  <si>
    <t>VOLTMETROVÝ PŘEPINAČ IN 009 V00</t>
  </si>
  <si>
    <t>ELEKTROMĚR iEM3255, X/5A</t>
  </si>
  <si>
    <t xml:space="preserve">PŘEPÍNACÍ MODUL SÍTÍ ATySetM4p - GHV, 100A,400V,4P </t>
  </si>
  <si>
    <t>PŘEPINAČ SÍTÍ VSN 80-2203-CB-VHNC, 80A,400V,4P</t>
  </si>
  <si>
    <t>JISTIČ 63C/3 + VYRÁŘECÍ CÍVKA 230VAC</t>
  </si>
  <si>
    <t>IMPULSNÍ RELÉ 16A, 230V</t>
  </si>
  <si>
    <t>PROUD.CHRÁNIČ OLI 16C/1N/0,03-AC-G, SE ZPOŽDĚNÍM</t>
  </si>
  <si>
    <t>PROUD.CHRÁNIČ FI 40/4/0,03-AC-G, SE ZPOŽDĚNÍM</t>
  </si>
  <si>
    <t>VÝVODKA P16</t>
  </si>
  <si>
    <t>VÝVODKA P21</t>
  </si>
  <si>
    <t>VÝVODKA P29</t>
  </si>
  <si>
    <t>VÝVODKA P36</t>
  </si>
  <si>
    <t>VÝVODKA P42</t>
  </si>
  <si>
    <t>Závěsný AL profil direkt/indirekt LED 50W, 4000K, 1440x90x62mm mikroprisma UGR &gt;19</t>
  </si>
  <si>
    <t>Závěsný AL profil direkt/indirekt LED 50W, 4000K, 1720x90x62mm mikroprisma UGR &gt;19</t>
  </si>
  <si>
    <t>Vestavné LED svítidlo 30W 4420lm, 4000K, s parabolickým reflektorem UGR &gt;19</t>
  </si>
  <si>
    <t>Závěsný AL profil direkt LED 15W, 4000K, 600x90x62mm mikroprisma</t>
  </si>
  <si>
    <t>Kruhové LED svítidlo IP65 4000K 32W 2560lm bílo/šedé  - prosvícený celý difuzor</t>
  </si>
  <si>
    <t>Recyklace</t>
  </si>
  <si>
    <t>A</t>
  </si>
  <si>
    <t>B</t>
  </si>
  <si>
    <t>C</t>
  </si>
  <si>
    <t>D</t>
  </si>
  <si>
    <t>E</t>
  </si>
  <si>
    <t>N</t>
  </si>
  <si>
    <t>N1</t>
  </si>
  <si>
    <t>Nouzové, LED 2W, autotest, 1H, ip65</t>
  </si>
  <si>
    <t>Nouzové, LED, svislý praporec, autotest</t>
  </si>
  <si>
    <t>TRUBKA KPF 125</t>
  </si>
  <si>
    <t>KABELOVÝ ŽLAB ARKYS DZ 50/50 , VČ. PŘÍSLUŠ.</t>
  </si>
  <si>
    <t>KABELOVÝ ŽLAB ARKYS DZ 150/50 , VČ. PŘÍSLUŠ.</t>
  </si>
  <si>
    <t>NOSNÁ KONSTRUKCE DO 30 KG</t>
  </si>
  <si>
    <t>KRABICE ROZVODNÁ KR 68 - SDK</t>
  </si>
  <si>
    <t>KRABICE ROZVODNÁ KR 97/5 - SDK</t>
  </si>
  <si>
    <t>KRABICE ODBOČNÁ KO 68 - SDK</t>
  </si>
  <si>
    <t>KRABICE ODBOČNÁ KO 100 - SDK</t>
  </si>
  <si>
    <t>ELEKTROINSTALAČNÍ KANÁL PLAST. 140/70 VČ.VÍKA</t>
  </si>
  <si>
    <t>KRABICE PŘÍSTROJOVÁ KP 64/LD - SDK</t>
  </si>
  <si>
    <t>KRABICE PŘÍSTROJOVÁ KP 64/4L - SDK</t>
  </si>
  <si>
    <t>KABEL CYKYJ 4 X 35</t>
  </si>
  <si>
    <t>KABEL CYKYJ 4 X 70</t>
  </si>
  <si>
    <t>KABEL AYKYJ 4 X 70</t>
  </si>
  <si>
    <t>VODIČ CYA 50 zž</t>
  </si>
  <si>
    <t>DETEKTOR POHYBU STROPNÍ BEG LUXOMAT</t>
  </si>
  <si>
    <t>UKONČENÍ VODIČŮ DO 50 MM2</t>
  </si>
  <si>
    <t>KONCOVKA KABEL.SMRŠŤOVACÍ DO 4 X 70</t>
  </si>
  <si>
    <t>KABEL.OKO CU 50 MM2</t>
  </si>
  <si>
    <t>VYPÍNAČ č.1, 250 V, 10 A, VČ. RÁMEČKU - ZELENÁ</t>
  </si>
  <si>
    <t>VYPÍNAČ č.1, 250 V, 10 A, VČ. RÁMEČKU - BÍLÁ</t>
  </si>
  <si>
    <t>VYPÍNAČ č.5, 250 V, 10 A, VČ. RÁMEČKU - BÍLÁ</t>
  </si>
  <si>
    <t>VYPÍNAČ č.6, 250 V, 10 A, VČ. RÁMEČKU - BÍLÁ</t>
  </si>
  <si>
    <t>ZÁS. JEDNONÁS.,250 V,16 A,VČ. RÁMEČKU - BÍLÁ</t>
  </si>
  <si>
    <t>ZÁS. JEDNONÁS.,250 V,16 A, T3, VČ. RÁMEČKU - BÍLÁ</t>
  </si>
  <si>
    <t>ZÁS. JEDNONÁS.,250 V,16 A, T3, VČ. RÁMEČKU - ZELENÁ</t>
  </si>
  <si>
    <t>ZÁS. JEDNONÁS.,250 V,16 A,VČ. RÁMEČKU - ORANŽOVÁ</t>
  </si>
  <si>
    <t>ZÁS. JEDNONÁS.250V,6 A,T3, VČ. RÁMEČKU-ORANŽOVÁ</t>
  </si>
  <si>
    <t>ZEMNÍCÍ TYČ ZT 28/1500</t>
  </si>
  <si>
    <t>SVORKA SP - PŘIPOJOVACÍ</t>
  </si>
  <si>
    <t>SVORKA SU - UNIVERZÁLNÍ</t>
  </si>
  <si>
    <t>ELEKTROMONTÁŽE SI  - MONTÁŽNÍ PRÁCE</t>
  </si>
  <si>
    <t>POJ.PŘÍPOJKOVÁ SKŘÍŇ SS 201, 250A</t>
  </si>
  <si>
    <t>POJ.ROZPOJOVACÍ SKŘÍŇ SR 401, 250A</t>
  </si>
  <si>
    <t>POJISTKA NOŽOVÁ PN1, 100A</t>
  </si>
  <si>
    <t>POJISTKA NOŽOVÁ PN1, 125A</t>
  </si>
  <si>
    <t>POJISTKA NOŽOVÁ PN1, 50A</t>
  </si>
  <si>
    <t>POJISTKA NOŽOVÁ PN1, 160A</t>
  </si>
  <si>
    <t>POJISTKA NOŽOVÁ PN1, 200A</t>
  </si>
  <si>
    <t>doplnění přístrojové náplně rozvaděče rm1 a RM3</t>
  </si>
  <si>
    <t>POJISTKOVÝ SPODEK SPB1, 250A</t>
  </si>
  <si>
    <t>SVORKA RSA 70</t>
  </si>
  <si>
    <t>SVORKA OTL 150</t>
  </si>
  <si>
    <t>PROPOJOVACÍ VODIČE V ROZVADĚČI</t>
  </si>
  <si>
    <t xml:space="preserve">VÝKOP RÝHY 50x80 </t>
  </si>
  <si>
    <t>ZÁHOZ RÝHY 50x80 , SE ZHUTNĚNÍM</t>
  </si>
  <si>
    <t>DOPLNĚNÍ PŘÍSTROJOVÉ NÁPLNĚ ROZVADĚČE rm1</t>
  </si>
  <si>
    <t>DOPLNĚNÍ PŘÍSTROJOVÉ NÁPLNĚ ROZVADĚČE RM3</t>
  </si>
  <si>
    <t>DEMONTÁŽ TRUBEK ZRUŠENÉHO NAFTOVODU V DL.15 m</t>
  </si>
  <si>
    <t>PROTAŽENÍ KABELŮ DO STÁV.OCEL.TRUBEK PRŮM. 100
POD VOZOVKOU V DL.15 m</t>
  </si>
  <si>
    <t>RÁMEČEK - 4-NÁSOBNÝ</t>
  </si>
  <si>
    <t>OVLADAČ.TLAČÍTKOVÝ, 10A, 250V, VČ.RÁMEČKU - BÍLÁ</t>
  </si>
  <si>
    <t>PODPĚRA VEDENÍ PV 21</t>
  </si>
  <si>
    <t xml:space="preserve">DODÁVKA ROZVADĚČŮ </t>
  </si>
  <si>
    <t>STOJAN MPX, 15 kW-125kW, AŽ 5xUPS VÝKONOVÝ MODUL MPX 15(25) kW S BYPASSEM, DOTYKOVÁ 7´´LCD OBRAZOVKA, KOMUNIKČNÍ SLOTY, RELÉOVÉ KARTY, SERVISNÍ PORTY</t>
  </si>
  <si>
    <t>EXTERNÍ TEPLOTNÍ SENZOR</t>
  </si>
  <si>
    <t>3a</t>
  </si>
  <si>
    <t>SNMP KARTA (PRO VNITŘNÍ SLOTY UPS) SNMP AGENT NETWORK POUZE PRO UTP ETHERNET PŘIPOJENÍ</t>
  </si>
  <si>
    <t>EXT. BATERIOVÝ MODUL S CERTIFIKACÍ CE PRO PRODLOUŽENÍ DOBY ZÁLOHY</t>
  </si>
  <si>
    <t>POPLATEK ZA ELEKTROODPAD</t>
  </si>
  <si>
    <t>ODBORNÁ INSTALACE NA ODJIŠTĚNÉ ROZVODY A ZAŠKOLENÍ OBSLUHY V DEN INSTALACE. INSTALACE NA PŘIPRAVENOU KABELÁŽ. VSTUPNÍ A VÝSTUPNÍ KABELY NEJSOU NACENĚNY</t>
  </si>
  <si>
    <t>UPS VÝKONOVÝ MODUL MPX 25 kW, 3f:3f, PF=1; 3:3 PRO MPX STOJAN, AKTIVNÍ PARALELNÍ ARCHITEKTURA, LED DISPLAY, TŘÍÚROVŇOVÝ MĚNIČ S AKTIVNÍM CLAMPINGEM (NPC), ŘÍZENÍM VSTUPU S KOREKCÍ ÚČINÍKU (PFC)</t>
  </si>
  <si>
    <t>DOPRAVA UPS A TECHNIKA (BEZ JEŘÁBNICKÝCH PRACÍ V MÍSTĚ VYKLÁDKY)</t>
  </si>
  <si>
    <t>POMOCNÉ RELÉ 16A, 230V, CÍVKA 24VDC</t>
  </si>
  <si>
    <t>KR. KT 250 + 5 x SVORKA RSA 25 + 2 X VÝVODKA P36</t>
  </si>
  <si>
    <t>KABEL CYKYJ 5 X 25</t>
  </si>
  <si>
    <t>ŠŇŮRA HO7RN-F 5G25</t>
  </si>
  <si>
    <t>DODÁVKA ZDROJE UPS 25 kVA + 25 kVA, 3f:3f</t>
  </si>
  <si>
    <t xml:space="preserve">DODÁVKA ZDROJE UPS </t>
  </si>
  <si>
    <t>35a</t>
  </si>
  <si>
    <t>KABEL JYTY 4 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</si>
</sst>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.00&quot; Kč&quot;;\-#,##0.00&quot; Kč&quot;"/>
  </numFmts>
  <fonts count="22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 CE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1" fillId="0" borderId="0"/>
  </cellStyleXfs>
  <cellXfs count="111">
    <xf numFmtId="0" fontId="0" fillId="0" borderId="0" xfId="0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 applyFill="1" applyBorder="1"/>
    <xf numFmtId="0" fontId="11" fillId="0" borderId="0" xfId="0" applyFont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3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15" fillId="0" borderId="0" xfId="0" applyFont="1" applyAlignment="1">
      <alignment vertical="top"/>
    </xf>
    <xf numFmtId="164" fontId="15" fillId="0" borderId="0" xfId="0" applyNumberFormat="1" applyFont="1" applyAlignment="1">
      <alignment vertical="top"/>
    </xf>
    <xf numFmtId="0" fontId="14" fillId="0" borderId="0" xfId="0" applyFont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0" fontId="15" fillId="0" borderId="2" xfId="0" applyFont="1" applyBorder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Fill="1" applyBorder="1"/>
    <xf numFmtId="0" fontId="13" fillId="0" borderId="3" xfId="0" applyFont="1" applyFill="1" applyBorder="1"/>
    <xf numFmtId="0" fontId="5" fillId="0" borderId="0" xfId="0" applyFont="1" applyAlignment="1">
      <alignment horizontal="left"/>
    </xf>
    <xf numFmtId="164" fontId="12" fillId="0" borderId="0" xfId="0" applyNumberFormat="1" applyFont="1" applyAlignment="1">
      <alignment vertical="top"/>
    </xf>
    <xf numFmtId="0" fontId="12" fillId="0" borderId="2" xfId="0" applyFont="1" applyBorder="1"/>
    <xf numFmtId="164" fontId="12" fillId="0" borderId="2" xfId="0" applyNumberFormat="1" applyFont="1" applyBorder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vertical="top"/>
    </xf>
    <xf numFmtId="0" fontId="5" fillId="0" borderId="4" xfId="0" applyFont="1" applyBorder="1"/>
    <xf numFmtId="164" fontId="5" fillId="0" borderId="4" xfId="0" applyNumberFormat="1" applyFont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5" fillId="0" borderId="0" xfId="0" applyFont="1" applyFill="1" applyBorder="1"/>
    <xf numFmtId="0" fontId="5" fillId="0" borderId="3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/>
    <xf numFmtId="0" fontId="17" fillId="0" borderId="0" xfId="0" applyFont="1" applyBorder="1"/>
    <xf numFmtId="164" fontId="17" fillId="0" borderId="0" xfId="0" applyNumberFormat="1" applyFont="1" applyBorder="1"/>
    <xf numFmtId="164" fontId="17" fillId="0" borderId="0" xfId="0" applyNumberFormat="1" applyFont="1"/>
    <xf numFmtId="0" fontId="17" fillId="0" borderId="0" xfId="0" applyFont="1"/>
    <xf numFmtId="0" fontId="18" fillId="0" borderId="0" xfId="0" applyFont="1" applyBorder="1"/>
    <xf numFmtId="0" fontId="18" fillId="0" borderId="0" xfId="0" applyFont="1"/>
    <xf numFmtId="164" fontId="13" fillId="0" borderId="4" xfId="0" applyNumberFormat="1" applyFont="1" applyBorder="1"/>
    <xf numFmtId="164" fontId="5" fillId="0" borderId="2" xfId="0" applyNumberFormat="1" applyFont="1" applyBorder="1" applyAlignment="1">
      <alignment vertical="top"/>
    </xf>
    <xf numFmtId="164" fontId="5" fillId="0" borderId="2" xfId="0" applyNumberFormat="1" applyFont="1" applyBorder="1"/>
    <xf numFmtId="0" fontId="12" fillId="0" borderId="0" xfId="0" applyFont="1" applyBorder="1"/>
    <xf numFmtId="0" fontId="15" fillId="0" borderId="0" xfId="0" applyFont="1" applyBorder="1"/>
    <xf numFmtId="164" fontId="12" fillId="0" borderId="0" xfId="0" applyNumberFormat="1" applyFont="1" applyBorder="1"/>
    <xf numFmtId="0" fontId="10" fillId="0" borderId="0" xfId="0" applyFont="1" applyAlignment="1">
      <alignment wrapText="1"/>
    </xf>
    <xf numFmtId="0" fontId="19" fillId="0" borderId="0" xfId="0" applyFont="1" applyBorder="1"/>
    <xf numFmtId="164" fontId="5" fillId="0" borderId="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6" fillId="0" borderId="0" xfId="0" applyFont="1" applyBorder="1"/>
    <xf numFmtId="0" fontId="17" fillId="0" borderId="0" xfId="0" applyFont="1" applyAlignment="1">
      <alignment horizontal="left"/>
    </xf>
    <xf numFmtId="0" fontId="10" fillId="0" borderId="0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164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20" fillId="0" borderId="5" xfId="5" applyNumberFormat="1" applyFont="1" applyFill="1" applyBorder="1" applyAlignment="1">
      <alignment horizontal="right" wrapText="1"/>
    </xf>
    <xf numFmtId="0" fontId="20" fillId="0" borderId="5" xfId="5" applyFont="1" applyFill="1" applyBorder="1" applyAlignment="1">
      <alignment wrapText="1"/>
    </xf>
    <xf numFmtId="164" fontId="5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vertical="top"/>
    </xf>
    <xf numFmtId="0" fontId="17" fillId="0" borderId="0" xfId="0" applyFont="1" applyAlignment="1">
      <alignment wrapText="1"/>
    </xf>
    <xf numFmtId="0" fontId="5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164" fontId="16" fillId="0" borderId="0" xfId="0" applyNumberFormat="1" applyFont="1" applyBorder="1"/>
    <xf numFmtId="164" fontId="16" fillId="0" borderId="0" xfId="0" applyNumberFormat="1" applyFont="1" applyAlignment="1">
      <alignment horizontal="right"/>
    </xf>
    <xf numFmtId="0" fontId="5" fillId="0" borderId="4" xfId="0" applyFont="1" applyBorder="1" applyAlignment="1">
      <alignment vertical="top" wrapText="1"/>
    </xf>
    <xf numFmtId="0" fontId="16" fillId="0" borderId="4" xfId="0" applyFont="1" applyBorder="1"/>
    <xf numFmtId="164" fontId="16" fillId="0" borderId="4" xfId="0" applyNumberFormat="1" applyFont="1" applyBorder="1"/>
    <xf numFmtId="164" fontId="12" fillId="0" borderId="4" xfId="0" applyNumberFormat="1" applyFont="1" applyBorder="1"/>
    <xf numFmtId="164" fontId="10" fillId="0" borderId="4" xfId="0" applyNumberFormat="1" applyFont="1" applyBorder="1" applyAlignment="1">
      <alignment vertical="top"/>
    </xf>
    <xf numFmtId="164" fontId="10" fillId="0" borderId="0" xfId="0" applyNumberFormat="1" applyFont="1" applyBorder="1" applyAlignment="1">
      <alignment vertical="top"/>
    </xf>
    <xf numFmtId="0" fontId="5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20" fillId="0" borderId="6" xfId="5" applyFont="1" applyFill="1" applyBorder="1" applyAlignment="1">
      <alignment horizontal="center" wrapText="1"/>
    </xf>
    <xf numFmtId="165" fontId="20" fillId="0" borderId="6" xfId="5" applyNumberFormat="1" applyFont="1" applyFill="1" applyBorder="1" applyAlignment="1">
      <alignment horizontal="right" wrapText="1"/>
    </xf>
    <xf numFmtId="0" fontId="20" fillId="0" borderId="0" xfId="5" applyNumberFormat="1" applyFont="1" applyFill="1" applyBorder="1" applyAlignment="1">
      <alignment horizontal="center" wrapText="1"/>
    </xf>
    <xf numFmtId="0" fontId="20" fillId="0" borderId="0" xfId="5" applyFont="1" applyFill="1" applyBorder="1" applyAlignment="1">
      <alignment wrapText="1"/>
    </xf>
    <xf numFmtId="0" fontId="20" fillId="0" borderId="0" xfId="5" applyNumberFormat="1" applyFont="1" applyFill="1" applyBorder="1" applyAlignment="1">
      <alignment horizontal="right" wrapText="1"/>
    </xf>
    <xf numFmtId="165" fontId="20" fillId="0" borderId="0" xfId="5" applyNumberFormat="1" applyFont="1" applyFill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>
      <selection activeCell="B11" sqref="B11"/>
    </sheetView>
  </sheetViews>
  <sheetFormatPr defaultRowHeight="14.6" x14ac:dyDescent="0.4"/>
  <cols>
    <col min="1" max="1" width="6.23046875" customWidth="1"/>
    <col min="2" max="2" width="69.84375" customWidth="1"/>
    <col min="3" max="3" width="16.07421875" customWidth="1"/>
  </cols>
  <sheetData>
    <row r="1" spans="1:3" s="1" customFormat="1" ht="12.45" x14ac:dyDescent="0.3">
      <c r="A1" s="2" t="s">
        <v>0</v>
      </c>
      <c r="B1" s="4" t="s">
        <v>108</v>
      </c>
      <c r="C1" s="5"/>
    </row>
    <row r="2" spans="1:3" s="1" customFormat="1" ht="12.45" x14ac:dyDescent="0.3">
      <c r="A2" s="2" t="s">
        <v>109</v>
      </c>
      <c r="B2" s="4" t="s">
        <v>110</v>
      </c>
      <c r="C2" s="5"/>
    </row>
    <row r="3" spans="1:3" s="1" customFormat="1" ht="12.45" x14ac:dyDescent="0.3">
      <c r="A3" s="2" t="s">
        <v>1</v>
      </c>
      <c r="B3" s="5" t="s">
        <v>111</v>
      </c>
      <c r="C3" s="5"/>
    </row>
    <row r="4" spans="1:3" s="1" customFormat="1" ht="3" customHeight="1" x14ac:dyDescent="0.3">
      <c r="A4" s="1" t="s">
        <v>2</v>
      </c>
    </row>
    <row r="5" spans="1:3" s="6" customFormat="1" ht="12.45" x14ac:dyDescent="0.4">
      <c r="A5" s="7" t="s">
        <v>3</v>
      </c>
      <c r="B5" s="7" t="s">
        <v>4</v>
      </c>
      <c r="C5" s="8" t="s">
        <v>5</v>
      </c>
    </row>
    <row r="6" spans="1:3" s="1" customFormat="1" ht="18" customHeight="1" x14ac:dyDescent="0.3">
      <c r="A6" s="9" t="s">
        <v>2</v>
      </c>
      <c r="B6" s="9"/>
      <c r="C6" s="9"/>
    </row>
    <row r="7" spans="1:3" s="10" customFormat="1" ht="18" customHeight="1" x14ac:dyDescent="0.35">
      <c r="A7" s="10" t="s">
        <v>2</v>
      </c>
      <c r="B7" s="10" t="s">
        <v>112</v>
      </c>
    </row>
    <row r="8" spans="1:3" s="10" customFormat="1" ht="18" customHeight="1" x14ac:dyDescent="0.35"/>
    <row r="9" spans="1:3" s="1" customFormat="1" ht="18" customHeight="1" x14ac:dyDescent="0.3">
      <c r="A9" s="9" t="s">
        <v>2</v>
      </c>
      <c r="B9" s="9"/>
      <c r="C9" s="9"/>
    </row>
    <row r="10" spans="1:3" s="12" customFormat="1" ht="17.600000000000001" x14ac:dyDescent="0.4">
      <c r="A10" s="18">
        <v>1</v>
      </c>
      <c r="B10" s="5" t="s">
        <v>114</v>
      </c>
      <c r="C10" s="13">
        <f>Rozpočet!F106</f>
        <v>0</v>
      </c>
    </row>
    <row r="11" spans="1:3" s="12" customFormat="1" ht="17.600000000000001" x14ac:dyDescent="0.4">
      <c r="A11" s="18">
        <v>2</v>
      </c>
      <c r="B11" s="5" t="s">
        <v>6</v>
      </c>
      <c r="C11" s="13">
        <f>Rozpočet!F117</f>
        <v>0</v>
      </c>
    </row>
    <row r="12" spans="1:3" s="12" customFormat="1" ht="17.600000000000001" x14ac:dyDescent="0.4">
      <c r="A12" s="18">
        <v>3</v>
      </c>
      <c r="B12" s="5" t="s">
        <v>115</v>
      </c>
      <c r="C12" s="13">
        <f>Rozpočet!F124</f>
        <v>0</v>
      </c>
    </row>
    <row r="13" spans="1:3" s="12" customFormat="1" ht="17.600000000000001" x14ac:dyDescent="0.4">
      <c r="A13" s="18">
        <v>4</v>
      </c>
      <c r="B13" s="5" t="s">
        <v>7</v>
      </c>
      <c r="C13" s="13">
        <f>Rozpočet!F182</f>
        <v>0</v>
      </c>
    </row>
    <row r="14" spans="1:3" s="12" customFormat="1" ht="17.600000000000001" x14ac:dyDescent="0.4">
      <c r="A14" s="18">
        <v>5</v>
      </c>
      <c r="B14" s="5" t="s">
        <v>87</v>
      </c>
      <c r="C14" s="13">
        <f>Rozpočet!F187</f>
        <v>0</v>
      </c>
    </row>
    <row r="15" spans="1:3" s="12" customFormat="1" ht="17.600000000000001" x14ac:dyDescent="0.4">
      <c r="A15" s="18">
        <v>6</v>
      </c>
      <c r="B15" s="5" t="s">
        <v>229</v>
      </c>
      <c r="C15" s="13">
        <f>Rozpočet!F198</f>
        <v>0</v>
      </c>
    </row>
    <row r="16" spans="1:3" s="12" customFormat="1" ht="17.600000000000001" x14ac:dyDescent="0.4">
      <c r="A16" s="18">
        <v>7</v>
      </c>
      <c r="B16" s="5" t="s">
        <v>64</v>
      </c>
      <c r="C16" s="13">
        <f>Rozpočet!F208</f>
        <v>0</v>
      </c>
    </row>
    <row r="17" spans="1:3" s="12" customFormat="1" ht="17.600000000000001" x14ac:dyDescent="0.4">
      <c r="A17" s="18">
        <v>8</v>
      </c>
      <c r="B17" s="5" t="s">
        <v>8</v>
      </c>
      <c r="C17" s="13">
        <f>Rozpočet!F218</f>
        <v>0</v>
      </c>
    </row>
    <row r="18" spans="1:3" s="12" customFormat="1" ht="17.600000000000001" x14ac:dyDescent="0.4">
      <c r="A18" s="18">
        <v>9</v>
      </c>
      <c r="B18" s="5" t="s">
        <v>9</v>
      </c>
      <c r="C18" s="13">
        <f>Rozpočet!F221</f>
        <v>0</v>
      </c>
    </row>
    <row r="19" spans="1:3" s="11" customFormat="1" ht="17.600000000000001" x14ac:dyDescent="0.4">
      <c r="A19" s="18">
        <v>10</v>
      </c>
      <c r="B19" s="14" t="s">
        <v>10</v>
      </c>
      <c r="C19" s="65">
        <f>SUM(C10:C18)</f>
        <v>0</v>
      </c>
    </row>
    <row r="20" spans="1:3" s="11" customFormat="1" ht="17.600000000000001" x14ac:dyDescent="0.4">
      <c r="A20" s="18"/>
      <c r="B20" s="78"/>
      <c r="C20" s="35"/>
    </row>
    <row r="21" spans="1:3" s="11" customFormat="1" ht="17.600000000000001" x14ac:dyDescent="0.4">
      <c r="A21" s="18"/>
      <c r="B21" s="78"/>
      <c r="C21" s="35"/>
    </row>
    <row r="22" spans="1:3" s="1" customFormat="1" ht="18" customHeight="1" x14ac:dyDescent="0.3">
      <c r="A22" s="9" t="s">
        <v>2</v>
      </c>
      <c r="B22" s="9"/>
      <c r="C22" s="9"/>
    </row>
    <row r="23" spans="1:3" s="4" customFormat="1" ht="18" customHeight="1" x14ac:dyDescent="0.4">
      <c r="A23" s="4" t="s">
        <v>2</v>
      </c>
      <c r="B23" s="4" t="s">
        <v>11</v>
      </c>
    </row>
    <row r="24" spans="1:3" s="1" customFormat="1" ht="18" customHeight="1" x14ac:dyDescent="0.3">
      <c r="A24" s="9" t="s">
        <v>2</v>
      </c>
      <c r="B24" s="9"/>
      <c r="C24" s="9"/>
    </row>
    <row r="25" spans="1:3" s="1" customFormat="1" ht="18" customHeight="1" x14ac:dyDescent="0.3">
      <c r="A25" s="9" t="s">
        <v>2</v>
      </c>
      <c r="B25" s="9"/>
      <c r="C25" s="9"/>
    </row>
    <row r="26" spans="1:3" s="1" customFormat="1" ht="18" customHeight="1" x14ac:dyDescent="0.3">
      <c r="A26" s="9" t="s">
        <v>2</v>
      </c>
      <c r="B26" s="9"/>
      <c r="C26" s="9"/>
    </row>
    <row r="27" spans="1:3" s="3" customFormat="1" ht="18" customHeight="1" x14ac:dyDescent="0.3">
      <c r="A27" s="3" t="s">
        <v>2</v>
      </c>
      <c r="B27" s="3" t="s">
        <v>113</v>
      </c>
    </row>
    <row r="28" spans="1:3" s="11" customFormat="1" ht="17.600000000000001" x14ac:dyDescent="0.4">
      <c r="A28" s="11" t="s">
        <v>2</v>
      </c>
      <c r="B28" s="15" t="s">
        <v>12</v>
      </c>
    </row>
  </sheetData>
  <pageMargins left="0.39300000000000002" right="0.39300000000000002" top="0.39300000000000002" bottom="0.78700000000000003" header="0.51200000000000001" footer="0.51200000000000001"/>
  <pageSetup paperSize="9" orientation="portrait" r:id="rId1"/>
  <headerFooter>
    <oddFooter>&amp;C&amp;C&amp;P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6"/>
  <sheetViews>
    <sheetView tabSelected="1" topLeftCell="A93" zoomScaleNormal="100" workbookViewId="0">
      <selection activeCell="B113" sqref="B113"/>
    </sheetView>
  </sheetViews>
  <sheetFormatPr defaultColWidth="8.84375" defaultRowHeight="12.9" x14ac:dyDescent="0.35"/>
  <cols>
    <col min="1" max="1" width="4.53515625" style="20" customWidth="1"/>
    <col min="2" max="2" width="52.07421875" style="20" customWidth="1"/>
    <col min="3" max="3" width="4.07421875" style="20" customWidth="1"/>
    <col min="4" max="4" width="4.84375" style="20" customWidth="1"/>
    <col min="5" max="5" width="14.4609375" style="20" customWidth="1"/>
    <col min="6" max="6" width="14.3046875" style="20" customWidth="1"/>
    <col min="7" max="16384" width="8.84375" style="20"/>
  </cols>
  <sheetData>
    <row r="1" spans="1:6" s="1" customFormat="1" ht="12.45" x14ac:dyDescent="0.3">
      <c r="A1" s="2" t="s">
        <v>0</v>
      </c>
      <c r="B1" s="4" t="s">
        <v>108</v>
      </c>
      <c r="C1" s="5"/>
    </row>
    <row r="2" spans="1:6" s="1" customFormat="1" ht="12.45" x14ac:dyDescent="0.3">
      <c r="A2" s="2" t="s">
        <v>109</v>
      </c>
      <c r="B2" s="4" t="s">
        <v>110</v>
      </c>
      <c r="C2" s="5"/>
    </row>
    <row r="3" spans="1:6" s="1" customFormat="1" ht="12.45" x14ac:dyDescent="0.3">
      <c r="A3" s="2" t="s">
        <v>1</v>
      </c>
      <c r="B3" s="5" t="s">
        <v>111</v>
      </c>
      <c r="C3" s="5"/>
    </row>
    <row r="4" spans="1:6" s="1" customFormat="1" ht="3" customHeight="1" x14ac:dyDescent="0.3">
      <c r="A4" s="1" t="s">
        <v>2</v>
      </c>
    </row>
    <row r="5" spans="1:6" s="6" customFormat="1" ht="14.25" customHeight="1" x14ac:dyDescent="0.4">
      <c r="A5" s="21" t="s">
        <v>3</v>
      </c>
      <c r="B5" s="21" t="s">
        <v>4</v>
      </c>
      <c r="C5" s="21" t="s">
        <v>13</v>
      </c>
      <c r="D5" s="21" t="s">
        <v>14</v>
      </c>
      <c r="E5" s="22" t="s">
        <v>15</v>
      </c>
      <c r="F5" s="23" t="s">
        <v>5</v>
      </c>
    </row>
    <row r="6" spans="1:6" s="6" customFormat="1" ht="14.25" customHeight="1" x14ac:dyDescent="0.4">
      <c r="A6" s="79"/>
      <c r="B6" s="79"/>
      <c r="C6" s="79"/>
      <c r="D6" s="79"/>
      <c r="E6" s="80"/>
      <c r="F6" s="81"/>
    </row>
    <row r="7" spans="1:6" s="19" customFormat="1" ht="12.45" x14ac:dyDescent="0.4">
      <c r="A7" s="19" t="s">
        <v>2</v>
      </c>
      <c r="B7" s="50" t="s">
        <v>114</v>
      </c>
    </row>
    <row r="8" spans="1:6" s="19" customFormat="1" ht="12.45" x14ac:dyDescent="0.4">
      <c r="A8" s="25">
        <v>1</v>
      </c>
      <c r="B8" s="26" t="s">
        <v>92</v>
      </c>
      <c r="C8" s="19" t="s">
        <v>16</v>
      </c>
      <c r="D8" s="19">
        <v>20</v>
      </c>
      <c r="E8" s="27">
        <v>0</v>
      </c>
      <c r="F8" s="27">
        <f>D8*E8</f>
        <v>0</v>
      </c>
    </row>
    <row r="9" spans="1:6" s="19" customFormat="1" ht="12.45" x14ac:dyDescent="0.4">
      <c r="A9" s="25">
        <v>2</v>
      </c>
      <c r="B9" s="26" t="s">
        <v>52</v>
      </c>
      <c r="C9" s="19" t="s">
        <v>16</v>
      </c>
      <c r="D9" s="19">
        <v>20</v>
      </c>
      <c r="E9" s="27">
        <v>0</v>
      </c>
      <c r="F9" s="27">
        <f t="shared" ref="F9:F36" si="0">D9*E9</f>
        <v>0</v>
      </c>
    </row>
    <row r="10" spans="1:6" s="19" customFormat="1" ht="12.45" x14ac:dyDescent="0.4">
      <c r="A10" s="25">
        <v>3</v>
      </c>
      <c r="B10" s="26" t="s">
        <v>53</v>
      </c>
      <c r="C10" s="19" t="s">
        <v>16</v>
      </c>
      <c r="D10" s="19">
        <v>25</v>
      </c>
      <c r="E10" s="27">
        <v>0</v>
      </c>
      <c r="F10" s="27">
        <f t="shared" si="0"/>
        <v>0</v>
      </c>
    </row>
    <row r="11" spans="1:6" s="19" customFormat="1" ht="12.45" x14ac:dyDescent="0.4">
      <c r="A11" s="25">
        <v>4</v>
      </c>
      <c r="B11" s="26" t="s">
        <v>35</v>
      </c>
      <c r="C11" s="19" t="s">
        <v>16</v>
      </c>
      <c r="D11" s="19">
        <v>180</v>
      </c>
      <c r="E11" s="27">
        <v>0</v>
      </c>
      <c r="F11" s="27">
        <f t="shared" si="0"/>
        <v>0</v>
      </c>
    </row>
    <row r="12" spans="1:6" s="19" customFormat="1" ht="12.45" x14ac:dyDescent="0.4">
      <c r="A12" s="25">
        <v>5</v>
      </c>
      <c r="B12" s="26" t="s">
        <v>78</v>
      </c>
      <c r="C12" s="19" t="s">
        <v>16</v>
      </c>
      <c r="D12" s="19">
        <v>50</v>
      </c>
      <c r="E12" s="27">
        <v>0</v>
      </c>
      <c r="F12" s="27">
        <f t="shared" ref="F12" si="1">D12*E12</f>
        <v>0</v>
      </c>
    </row>
    <row r="13" spans="1:6" s="19" customFormat="1" ht="12.45" x14ac:dyDescent="0.4">
      <c r="A13" s="25">
        <v>6</v>
      </c>
      <c r="B13" s="26" t="s">
        <v>161</v>
      </c>
      <c r="C13" s="19" t="s">
        <v>16</v>
      </c>
      <c r="D13" s="19">
        <v>150</v>
      </c>
      <c r="E13" s="27">
        <v>0</v>
      </c>
      <c r="F13" s="27">
        <f t="shared" ref="F13" si="2">D13*E13</f>
        <v>0</v>
      </c>
    </row>
    <row r="14" spans="1:6" s="19" customFormat="1" ht="12.45" x14ac:dyDescent="0.4">
      <c r="A14" s="25">
        <v>7</v>
      </c>
      <c r="B14" s="26" t="s">
        <v>169</v>
      </c>
      <c r="C14" s="19" t="s">
        <v>16</v>
      </c>
      <c r="D14" s="19">
        <v>10</v>
      </c>
      <c r="E14" s="27">
        <v>0</v>
      </c>
      <c r="F14" s="27">
        <f t="shared" ref="F14" si="3">D14*E14</f>
        <v>0</v>
      </c>
    </row>
    <row r="15" spans="1:6" s="19" customFormat="1" ht="12.45" x14ac:dyDescent="0.4">
      <c r="A15" s="25">
        <v>8</v>
      </c>
      <c r="B15" s="26" t="s">
        <v>162</v>
      </c>
      <c r="C15" s="19" t="s">
        <v>16</v>
      </c>
      <c r="D15" s="19">
        <v>40</v>
      </c>
      <c r="E15" s="27">
        <v>0</v>
      </c>
      <c r="F15" s="27">
        <f t="shared" si="0"/>
        <v>0</v>
      </c>
    </row>
    <row r="16" spans="1:6" s="19" customFormat="1" ht="12.45" x14ac:dyDescent="0.4">
      <c r="A16" s="25">
        <v>9</v>
      </c>
      <c r="B16" s="26" t="s">
        <v>163</v>
      </c>
      <c r="C16" s="19" t="s">
        <v>16</v>
      </c>
      <c r="D16" s="19">
        <v>110</v>
      </c>
      <c r="E16" s="27">
        <v>0</v>
      </c>
      <c r="F16" s="27">
        <f t="shared" ref="F16" si="4">D16*E16</f>
        <v>0</v>
      </c>
    </row>
    <row r="17" spans="1:6" s="19" customFormat="1" ht="12.45" x14ac:dyDescent="0.4">
      <c r="A17" s="25">
        <v>10</v>
      </c>
      <c r="B17" s="26" t="s">
        <v>43</v>
      </c>
      <c r="C17" s="19" t="s">
        <v>17</v>
      </c>
      <c r="D17" s="19">
        <v>80</v>
      </c>
      <c r="E17" s="27">
        <v>0</v>
      </c>
      <c r="F17" s="27">
        <f t="shared" si="0"/>
        <v>0</v>
      </c>
    </row>
    <row r="18" spans="1:6" s="19" customFormat="1" ht="12.45" x14ac:dyDescent="0.4">
      <c r="A18" s="25">
        <v>11</v>
      </c>
      <c r="B18" s="26" t="s">
        <v>44</v>
      </c>
      <c r="C18" s="19" t="s">
        <v>17</v>
      </c>
      <c r="D18" s="19">
        <v>65</v>
      </c>
      <c r="E18" s="27">
        <v>0</v>
      </c>
      <c r="F18" s="27">
        <f t="shared" si="0"/>
        <v>0</v>
      </c>
    </row>
    <row r="19" spans="1:6" s="19" customFormat="1" ht="12.45" x14ac:dyDescent="0.4">
      <c r="A19" s="25">
        <v>12</v>
      </c>
      <c r="B19" s="26" t="s">
        <v>164</v>
      </c>
      <c r="C19" s="19" t="s">
        <v>17</v>
      </c>
      <c r="D19" s="19">
        <v>42</v>
      </c>
      <c r="E19" s="27">
        <v>0</v>
      </c>
      <c r="F19" s="27">
        <f t="shared" si="0"/>
        <v>0</v>
      </c>
    </row>
    <row r="20" spans="1:6" s="19" customFormat="1" ht="12.45" x14ac:dyDescent="0.4">
      <c r="A20" s="25">
        <v>13</v>
      </c>
      <c r="B20" s="26" t="s">
        <v>170</v>
      </c>
      <c r="C20" s="19" t="s">
        <v>17</v>
      </c>
      <c r="D20" s="19">
        <v>160</v>
      </c>
      <c r="E20" s="27">
        <v>0</v>
      </c>
      <c r="F20" s="27">
        <f t="shared" si="0"/>
        <v>0</v>
      </c>
    </row>
    <row r="21" spans="1:6" s="19" customFormat="1" ht="12.45" x14ac:dyDescent="0.4">
      <c r="A21" s="25">
        <v>14</v>
      </c>
      <c r="B21" s="26" t="s">
        <v>171</v>
      </c>
      <c r="C21" s="19" t="s">
        <v>17</v>
      </c>
      <c r="D21" s="19">
        <v>70</v>
      </c>
      <c r="E21" s="27">
        <v>0</v>
      </c>
      <c r="F21" s="27">
        <f t="shared" si="0"/>
        <v>0</v>
      </c>
    </row>
    <row r="22" spans="1:6" s="19" customFormat="1" ht="12.45" x14ac:dyDescent="0.4">
      <c r="A22" s="25">
        <v>15</v>
      </c>
      <c r="B22" s="26" t="s">
        <v>211</v>
      </c>
      <c r="C22" s="19" t="s">
        <v>17</v>
      </c>
      <c r="D22" s="19">
        <v>70</v>
      </c>
      <c r="E22" s="27">
        <v>0</v>
      </c>
      <c r="F22" s="27">
        <f t="shared" si="0"/>
        <v>0</v>
      </c>
    </row>
    <row r="23" spans="1:6" s="19" customFormat="1" ht="12.45" x14ac:dyDescent="0.4">
      <c r="A23" s="25">
        <v>16</v>
      </c>
      <c r="B23" s="26" t="s">
        <v>165</v>
      </c>
      <c r="C23" s="19" t="s">
        <v>17</v>
      </c>
      <c r="D23" s="19">
        <v>90</v>
      </c>
      <c r="E23" s="27">
        <v>0</v>
      </c>
      <c r="F23" s="27">
        <f>D23*E23</f>
        <v>0</v>
      </c>
    </row>
    <row r="24" spans="1:6" s="19" customFormat="1" ht="12.45" x14ac:dyDescent="0.4">
      <c r="A24" s="25">
        <v>17</v>
      </c>
      <c r="B24" s="26" t="s">
        <v>166</v>
      </c>
      <c r="C24" s="19" t="s">
        <v>17</v>
      </c>
      <c r="D24" s="19">
        <v>55</v>
      </c>
      <c r="E24" s="27">
        <v>0</v>
      </c>
      <c r="F24" s="27">
        <f>D24*E24</f>
        <v>0</v>
      </c>
    </row>
    <row r="25" spans="1:6" s="19" customFormat="1" ht="12.45" x14ac:dyDescent="0.4">
      <c r="A25" s="25">
        <v>18</v>
      </c>
      <c r="B25" s="26" t="s">
        <v>167</v>
      </c>
      <c r="C25" s="19" t="s">
        <v>17</v>
      </c>
      <c r="D25" s="19">
        <v>15</v>
      </c>
      <c r="E25" s="27">
        <v>0</v>
      </c>
      <c r="F25" s="27">
        <f t="shared" si="0"/>
        <v>0</v>
      </c>
    </row>
    <row r="26" spans="1:6" s="19" customFormat="1" ht="12.45" x14ac:dyDescent="0.4">
      <c r="A26" s="25">
        <v>19</v>
      </c>
      <c r="B26" s="26" t="s">
        <v>168</v>
      </c>
      <c r="C26" s="19" t="s">
        <v>17</v>
      </c>
      <c r="D26" s="19">
        <v>10</v>
      </c>
      <c r="E26" s="27">
        <v>0</v>
      </c>
      <c r="F26" s="27">
        <f>D26*E26</f>
        <v>0</v>
      </c>
    </row>
    <row r="27" spans="1:6" s="19" customFormat="1" ht="12.45" x14ac:dyDescent="0.4">
      <c r="A27" s="25">
        <v>20</v>
      </c>
      <c r="B27" s="26" t="s">
        <v>61</v>
      </c>
      <c r="C27" s="19" t="s">
        <v>17</v>
      </c>
      <c r="D27" s="19">
        <v>2</v>
      </c>
      <c r="E27" s="27">
        <v>0</v>
      </c>
      <c r="F27" s="27">
        <f>D27*E27</f>
        <v>0</v>
      </c>
    </row>
    <row r="28" spans="1:6" s="19" customFormat="1" ht="12.45" x14ac:dyDescent="0.4">
      <c r="A28" s="25">
        <v>21</v>
      </c>
      <c r="B28" s="26" t="s">
        <v>54</v>
      </c>
      <c r="C28" s="19" t="s">
        <v>17</v>
      </c>
      <c r="D28" s="19">
        <v>10</v>
      </c>
      <c r="E28" s="27">
        <v>0</v>
      </c>
      <c r="F28" s="27">
        <f t="shared" si="0"/>
        <v>0</v>
      </c>
    </row>
    <row r="29" spans="1:6" s="19" customFormat="1" ht="12.45" x14ac:dyDescent="0.4">
      <c r="A29" s="25">
        <v>22</v>
      </c>
      <c r="B29" s="26" t="s">
        <v>55</v>
      </c>
      <c r="C29" s="19" t="s">
        <v>17</v>
      </c>
      <c r="D29" s="19">
        <v>3</v>
      </c>
      <c r="E29" s="27">
        <v>0</v>
      </c>
      <c r="F29" s="27">
        <f t="shared" ref="F29:F30" si="5">D29*E29</f>
        <v>0</v>
      </c>
    </row>
    <row r="30" spans="1:6" s="19" customFormat="1" ht="12.45" x14ac:dyDescent="0.4">
      <c r="A30" s="25">
        <v>23</v>
      </c>
      <c r="B30" s="26" t="s">
        <v>225</v>
      </c>
      <c r="C30" s="19" t="s">
        <v>17</v>
      </c>
      <c r="D30" s="19">
        <v>2</v>
      </c>
      <c r="E30" s="27">
        <v>0</v>
      </c>
      <c r="F30" s="27">
        <f t="shared" si="5"/>
        <v>0</v>
      </c>
    </row>
    <row r="31" spans="1:6" s="19" customFormat="1" ht="12.45" x14ac:dyDescent="0.4">
      <c r="A31" s="25">
        <v>24</v>
      </c>
      <c r="B31" s="26" t="s">
        <v>93</v>
      </c>
      <c r="C31" s="19" t="s">
        <v>16</v>
      </c>
      <c r="D31" s="19">
        <v>250</v>
      </c>
      <c r="E31" s="27">
        <v>0</v>
      </c>
      <c r="F31" s="27">
        <f t="shared" ref="F31" si="6">D31*E31</f>
        <v>0</v>
      </c>
    </row>
    <row r="32" spans="1:6" s="19" customFormat="1" ht="12.45" x14ac:dyDescent="0.4">
      <c r="A32" s="25">
        <v>25</v>
      </c>
      <c r="B32" s="26" t="s">
        <v>56</v>
      </c>
      <c r="C32" s="19" t="s">
        <v>16</v>
      </c>
      <c r="D32" s="19">
        <v>350</v>
      </c>
      <c r="E32" s="27">
        <v>0</v>
      </c>
      <c r="F32" s="27">
        <f t="shared" si="0"/>
        <v>0</v>
      </c>
    </row>
    <row r="33" spans="1:6" s="19" customFormat="1" ht="12.45" x14ac:dyDescent="0.4">
      <c r="A33" s="25">
        <v>26</v>
      </c>
      <c r="B33" s="26" t="s">
        <v>57</v>
      </c>
      <c r="C33" s="19" t="s">
        <v>16</v>
      </c>
      <c r="D33" s="19">
        <v>1300</v>
      </c>
      <c r="E33" s="27">
        <v>0</v>
      </c>
      <c r="F33" s="27">
        <f t="shared" si="0"/>
        <v>0</v>
      </c>
    </row>
    <row r="34" spans="1:6" s="19" customFormat="1" ht="12.45" x14ac:dyDescent="0.4">
      <c r="A34" s="25">
        <v>27</v>
      </c>
      <c r="B34" s="26" t="s">
        <v>106</v>
      </c>
      <c r="C34" s="19" t="s">
        <v>16</v>
      </c>
      <c r="D34" s="19">
        <v>150</v>
      </c>
      <c r="E34" s="27">
        <v>0</v>
      </c>
      <c r="F34" s="27">
        <f>D34*E34</f>
        <v>0</v>
      </c>
    </row>
    <row r="35" spans="1:6" s="19" customFormat="1" ht="12.45" x14ac:dyDescent="0.4">
      <c r="A35" s="25">
        <v>28</v>
      </c>
      <c r="B35" s="26" t="s">
        <v>58</v>
      </c>
      <c r="C35" s="19" t="s">
        <v>16</v>
      </c>
      <c r="D35" s="19">
        <v>100</v>
      </c>
      <c r="E35" s="27">
        <v>0</v>
      </c>
      <c r="F35" s="27">
        <f>D35*E35</f>
        <v>0</v>
      </c>
    </row>
    <row r="36" spans="1:6" s="19" customFormat="1" ht="12.45" x14ac:dyDescent="0.4">
      <c r="A36" s="25">
        <v>29</v>
      </c>
      <c r="B36" s="26" t="s">
        <v>59</v>
      </c>
      <c r="C36" s="19" t="s">
        <v>16</v>
      </c>
      <c r="D36" s="19">
        <v>2450</v>
      </c>
      <c r="E36" s="27">
        <v>0</v>
      </c>
      <c r="F36" s="27">
        <f t="shared" si="0"/>
        <v>0</v>
      </c>
    </row>
    <row r="37" spans="1:6" s="19" customFormat="1" ht="12.45" x14ac:dyDescent="0.4">
      <c r="A37" s="25">
        <v>30</v>
      </c>
      <c r="B37" s="26" t="s">
        <v>60</v>
      </c>
      <c r="C37" s="19" t="s">
        <v>16</v>
      </c>
      <c r="D37" s="19">
        <v>180</v>
      </c>
      <c r="E37" s="27">
        <v>0</v>
      </c>
      <c r="F37" s="27">
        <f t="shared" ref="F37:F69" si="7">D37*E37</f>
        <v>0</v>
      </c>
    </row>
    <row r="38" spans="1:6" s="19" customFormat="1" ht="12.45" x14ac:dyDescent="0.4">
      <c r="A38" s="25">
        <v>31</v>
      </c>
      <c r="B38" s="26" t="s">
        <v>226</v>
      </c>
      <c r="C38" s="19" t="s">
        <v>16</v>
      </c>
      <c r="D38" s="19">
        <v>28</v>
      </c>
      <c r="E38" s="27">
        <v>0</v>
      </c>
      <c r="F38" s="27">
        <f t="shared" ref="F38" si="8">D38*E38</f>
        <v>0</v>
      </c>
    </row>
    <row r="39" spans="1:6" s="19" customFormat="1" ht="12.45" x14ac:dyDescent="0.4">
      <c r="A39" s="25">
        <v>32</v>
      </c>
      <c r="B39" s="26" t="s">
        <v>172</v>
      </c>
      <c r="C39" s="19" t="s">
        <v>16</v>
      </c>
      <c r="D39" s="19">
        <v>48</v>
      </c>
      <c r="E39" s="27">
        <v>0</v>
      </c>
      <c r="F39" s="27">
        <f t="shared" si="7"/>
        <v>0</v>
      </c>
    </row>
    <row r="40" spans="1:6" s="19" customFormat="1" ht="12.45" x14ac:dyDescent="0.4">
      <c r="A40" s="25">
        <v>33</v>
      </c>
      <c r="B40" s="26" t="s">
        <v>173</v>
      </c>
      <c r="C40" s="19" t="s">
        <v>16</v>
      </c>
      <c r="D40" s="19">
        <v>48</v>
      </c>
      <c r="E40" s="27">
        <v>0</v>
      </c>
      <c r="F40" s="27">
        <f t="shared" ref="F40:F43" si="9">D40*E40</f>
        <v>0</v>
      </c>
    </row>
    <row r="41" spans="1:6" s="19" customFormat="1" ht="12.45" x14ac:dyDescent="0.4">
      <c r="A41" s="25">
        <v>34</v>
      </c>
      <c r="B41" s="26" t="s">
        <v>174</v>
      </c>
      <c r="C41" s="19" t="s">
        <v>16</v>
      </c>
      <c r="D41" s="19">
        <v>90</v>
      </c>
      <c r="E41" s="27">
        <v>0</v>
      </c>
      <c r="F41" s="27">
        <f t="shared" si="9"/>
        <v>0</v>
      </c>
    </row>
    <row r="42" spans="1:6" s="19" customFormat="1" ht="12.45" x14ac:dyDescent="0.4">
      <c r="A42" s="25">
        <v>35</v>
      </c>
      <c r="B42" s="26" t="s">
        <v>99</v>
      </c>
      <c r="C42" s="19" t="s">
        <v>16</v>
      </c>
      <c r="D42" s="19">
        <v>90</v>
      </c>
      <c r="E42" s="27">
        <v>0</v>
      </c>
      <c r="F42" s="27">
        <f t="shared" si="9"/>
        <v>0</v>
      </c>
    </row>
    <row r="43" spans="1:6" s="19" customFormat="1" ht="12.45" x14ac:dyDescent="0.4">
      <c r="A43" s="25" t="s">
        <v>230</v>
      </c>
      <c r="B43" s="26" t="s">
        <v>231</v>
      </c>
      <c r="C43" s="19" t="s">
        <v>16</v>
      </c>
      <c r="D43" s="19">
        <v>170</v>
      </c>
      <c r="E43" s="27">
        <v>0</v>
      </c>
      <c r="F43" s="27">
        <f t="shared" si="9"/>
        <v>0</v>
      </c>
    </row>
    <row r="44" spans="1:6" s="19" customFormat="1" ht="12.45" x14ac:dyDescent="0.4">
      <c r="A44" s="25">
        <v>36</v>
      </c>
      <c r="B44" s="26" t="s">
        <v>63</v>
      </c>
      <c r="C44" s="19" t="s">
        <v>16</v>
      </c>
      <c r="D44" s="19">
        <v>80</v>
      </c>
      <c r="E44" s="27">
        <v>0</v>
      </c>
      <c r="F44" s="27">
        <f>D44*E44</f>
        <v>0</v>
      </c>
    </row>
    <row r="45" spans="1:6" s="19" customFormat="1" ht="12.45" x14ac:dyDescent="0.4">
      <c r="A45" s="25">
        <v>37</v>
      </c>
      <c r="B45" s="26" t="s">
        <v>46</v>
      </c>
      <c r="C45" s="19" t="s">
        <v>16</v>
      </c>
      <c r="D45" s="19">
        <v>60</v>
      </c>
      <c r="E45" s="27">
        <v>0</v>
      </c>
      <c r="F45" s="27">
        <f>D45*E45</f>
        <v>0</v>
      </c>
    </row>
    <row r="46" spans="1:6" s="19" customFormat="1" ht="12.45" x14ac:dyDescent="0.4">
      <c r="A46" s="25">
        <v>38</v>
      </c>
      <c r="B46" s="26" t="s">
        <v>175</v>
      </c>
      <c r="C46" s="19" t="s">
        <v>16</v>
      </c>
      <c r="D46" s="19">
        <v>45</v>
      </c>
      <c r="E46" s="27">
        <v>0</v>
      </c>
      <c r="F46" s="27">
        <f>D46*E46</f>
        <v>0</v>
      </c>
    </row>
    <row r="47" spans="1:6" s="19" customFormat="1" ht="12.45" x14ac:dyDescent="0.4">
      <c r="A47" s="25">
        <v>39</v>
      </c>
      <c r="B47" s="26" t="s">
        <v>227</v>
      </c>
      <c r="C47" s="19" t="s">
        <v>16</v>
      </c>
      <c r="D47" s="19">
        <v>4</v>
      </c>
      <c r="E47" s="27">
        <v>0</v>
      </c>
      <c r="F47" s="27">
        <f>D47*E47</f>
        <v>0</v>
      </c>
    </row>
    <row r="48" spans="1:6" s="19" customFormat="1" ht="12.45" x14ac:dyDescent="0.4">
      <c r="A48" s="25">
        <v>40</v>
      </c>
      <c r="B48" s="26" t="s">
        <v>94</v>
      </c>
      <c r="C48" s="19" t="s">
        <v>17</v>
      </c>
      <c r="D48" s="19">
        <v>410</v>
      </c>
      <c r="E48" s="27">
        <v>0</v>
      </c>
      <c r="F48" s="27">
        <f t="shared" si="7"/>
        <v>0</v>
      </c>
    </row>
    <row r="49" spans="1:6" s="19" customFormat="1" ht="12.45" x14ac:dyDescent="0.4">
      <c r="A49" s="25">
        <v>41</v>
      </c>
      <c r="B49" s="26" t="s">
        <v>95</v>
      </c>
      <c r="C49" s="19" t="s">
        <v>17</v>
      </c>
      <c r="D49" s="19">
        <v>10</v>
      </c>
      <c r="E49" s="27">
        <v>0</v>
      </c>
      <c r="F49" s="27">
        <f t="shared" si="7"/>
        <v>0</v>
      </c>
    </row>
    <row r="50" spans="1:6" s="19" customFormat="1" ht="12.45" x14ac:dyDescent="0.4">
      <c r="A50" s="25">
        <v>42</v>
      </c>
      <c r="B50" s="26" t="s">
        <v>100</v>
      </c>
      <c r="C50" s="19" t="s">
        <v>17</v>
      </c>
      <c r="D50" s="19">
        <v>10</v>
      </c>
      <c r="E50" s="27">
        <v>0</v>
      </c>
      <c r="F50" s="27">
        <f t="shared" si="7"/>
        <v>0</v>
      </c>
    </row>
    <row r="51" spans="1:6" s="19" customFormat="1" ht="12.45" x14ac:dyDescent="0.4">
      <c r="A51" s="25">
        <v>43</v>
      </c>
      <c r="B51" s="26" t="s">
        <v>177</v>
      </c>
      <c r="C51" s="19" t="s">
        <v>17</v>
      </c>
      <c r="D51" s="19">
        <v>5</v>
      </c>
      <c r="E51" s="27">
        <v>0</v>
      </c>
      <c r="F51" s="27">
        <f t="shared" ref="F51" si="10">D51*E51</f>
        <v>0</v>
      </c>
    </row>
    <row r="52" spans="1:6" s="19" customFormat="1" ht="12.45" x14ac:dyDescent="0.4">
      <c r="A52" s="25">
        <v>44</v>
      </c>
      <c r="B52" s="26" t="s">
        <v>96</v>
      </c>
      <c r="C52" s="19" t="s">
        <v>17</v>
      </c>
      <c r="D52" s="19">
        <v>16</v>
      </c>
      <c r="E52" s="27">
        <v>0</v>
      </c>
      <c r="F52" s="27">
        <f t="shared" si="7"/>
        <v>0</v>
      </c>
    </row>
    <row r="53" spans="1:6" s="19" customFormat="1" ht="12.45" x14ac:dyDescent="0.4">
      <c r="A53" s="25">
        <v>45</v>
      </c>
      <c r="B53" s="26" t="s">
        <v>101</v>
      </c>
      <c r="C53" s="19" t="s">
        <v>17</v>
      </c>
      <c r="D53" s="19">
        <v>8</v>
      </c>
      <c r="E53" s="27">
        <v>0</v>
      </c>
      <c r="F53" s="27">
        <f t="shared" ref="F53" si="11">D53*E53</f>
        <v>0</v>
      </c>
    </row>
    <row r="54" spans="1:6" s="19" customFormat="1" ht="12.45" x14ac:dyDescent="0.4">
      <c r="A54" s="25">
        <v>46</v>
      </c>
      <c r="B54" s="26" t="s">
        <v>79</v>
      </c>
      <c r="C54" s="19" t="s">
        <v>17</v>
      </c>
      <c r="D54" s="19">
        <v>210</v>
      </c>
      <c r="E54" s="27">
        <v>0</v>
      </c>
      <c r="F54" s="27">
        <f t="shared" ref="F54" si="12">D54*E54</f>
        <v>0</v>
      </c>
    </row>
    <row r="55" spans="1:6" s="19" customFormat="1" ht="12.45" x14ac:dyDescent="0.4">
      <c r="A55" s="25">
        <v>47</v>
      </c>
      <c r="B55" s="26" t="s">
        <v>80</v>
      </c>
      <c r="C55" s="19" t="s">
        <v>17</v>
      </c>
      <c r="D55" s="19">
        <v>2</v>
      </c>
      <c r="E55" s="27">
        <v>0</v>
      </c>
      <c r="F55" s="27">
        <f t="shared" ref="F55" si="13">D55*E55</f>
        <v>0</v>
      </c>
    </row>
    <row r="56" spans="1:6" s="19" customFormat="1" ht="12.45" x14ac:dyDescent="0.4">
      <c r="A56" s="25">
        <v>48</v>
      </c>
      <c r="B56" s="26" t="s">
        <v>178</v>
      </c>
      <c r="C56" s="19" t="s">
        <v>17</v>
      </c>
      <c r="D56" s="19">
        <v>4</v>
      </c>
      <c r="E56" s="27">
        <v>0</v>
      </c>
      <c r="F56" s="27">
        <f t="shared" ref="F56" si="14">D56*E56</f>
        <v>0</v>
      </c>
    </row>
    <row r="57" spans="1:6" s="19" customFormat="1" ht="12.45" x14ac:dyDescent="0.4">
      <c r="A57" s="25">
        <v>49</v>
      </c>
      <c r="B57" s="26" t="s">
        <v>102</v>
      </c>
      <c r="C57" s="19" t="s">
        <v>17</v>
      </c>
      <c r="D57" s="19">
        <v>2</v>
      </c>
      <c r="E57" s="27">
        <v>0</v>
      </c>
      <c r="F57" s="27">
        <f t="shared" ref="F57" si="15">D57*E57</f>
        <v>0</v>
      </c>
    </row>
    <row r="58" spans="1:6" s="19" customFormat="1" ht="12.45" x14ac:dyDescent="0.4">
      <c r="A58" s="25">
        <v>50</v>
      </c>
      <c r="B58" s="26" t="s">
        <v>103</v>
      </c>
      <c r="C58" s="19" t="s">
        <v>17</v>
      </c>
      <c r="D58" s="19">
        <v>10</v>
      </c>
      <c r="E58" s="27">
        <v>0</v>
      </c>
      <c r="F58" s="27">
        <f>D58*E58</f>
        <v>0</v>
      </c>
    </row>
    <row r="59" spans="1:6" s="19" customFormat="1" ht="12.45" x14ac:dyDescent="0.4">
      <c r="A59" s="25">
        <v>51</v>
      </c>
      <c r="B59" s="26" t="s">
        <v>179</v>
      </c>
      <c r="C59" s="19" t="s">
        <v>17</v>
      </c>
      <c r="D59" s="19">
        <v>5</v>
      </c>
      <c r="E59" s="27">
        <v>0</v>
      </c>
      <c r="F59" s="27">
        <f>D59*E59</f>
        <v>0</v>
      </c>
    </row>
    <row r="60" spans="1:6" s="19" customFormat="1" ht="12.45" x14ac:dyDescent="0.4">
      <c r="A60" s="25">
        <v>52</v>
      </c>
      <c r="B60" s="26" t="s">
        <v>104</v>
      </c>
      <c r="C60" s="19" t="s">
        <v>17</v>
      </c>
      <c r="D60" s="19">
        <v>10</v>
      </c>
      <c r="E60" s="27">
        <v>0</v>
      </c>
      <c r="F60" s="27">
        <f>D60*E60</f>
        <v>0</v>
      </c>
    </row>
    <row r="61" spans="1:6" s="19" customFormat="1" ht="12.45" x14ac:dyDescent="0.4">
      <c r="A61" s="25">
        <v>53</v>
      </c>
      <c r="B61" s="26" t="s">
        <v>105</v>
      </c>
      <c r="C61" s="19" t="s">
        <v>17</v>
      </c>
      <c r="D61" s="19">
        <v>8</v>
      </c>
      <c r="E61" s="27">
        <v>0</v>
      </c>
      <c r="F61" s="27">
        <f>D61*E61</f>
        <v>0</v>
      </c>
    </row>
    <row r="62" spans="1:6" s="19" customFormat="1" ht="12.45" x14ac:dyDescent="0.4">
      <c r="A62" s="25">
        <v>54</v>
      </c>
      <c r="B62" s="26" t="s">
        <v>18</v>
      </c>
      <c r="C62" s="19" t="s">
        <v>17</v>
      </c>
      <c r="D62" s="19">
        <v>250</v>
      </c>
      <c r="E62" s="27">
        <v>0</v>
      </c>
      <c r="F62" s="27">
        <f t="shared" si="7"/>
        <v>0</v>
      </c>
    </row>
    <row r="63" spans="1:6" s="19" customFormat="1" ht="12.45" x14ac:dyDescent="0.4">
      <c r="A63" s="25">
        <v>55</v>
      </c>
      <c r="B63" s="26" t="s">
        <v>176</v>
      </c>
      <c r="C63" s="19" t="s">
        <v>17</v>
      </c>
      <c r="D63" s="19">
        <v>4</v>
      </c>
      <c r="E63" s="27">
        <v>0</v>
      </c>
      <c r="F63" s="27">
        <f t="shared" ref="F63:F64" si="16">D63*E63</f>
        <v>0</v>
      </c>
    </row>
    <row r="64" spans="1:6" s="19" customFormat="1" ht="12.45" x14ac:dyDescent="0.4">
      <c r="A64" s="25">
        <v>56</v>
      </c>
      <c r="B64" s="26" t="s">
        <v>91</v>
      </c>
      <c r="C64" s="19" t="s">
        <v>17</v>
      </c>
      <c r="D64" s="19">
        <v>2</v>
      </c>
      <c r="E64" s="27">
        <v>0</v>
      </c>
      <c r="F64" s="27">
        <f t="shared" si="16"/>
        <v>0</v>
      </c>
    </row>
    <row r="65" spans="1:6" s="19" customFormat="1" ht="12.45" x14ac:dyDescent="0.4">
      <c r="A65" s="25">
        <v>57</v>
      </c>
      <c r="B65" s="26" t="s">
        <v>181</v>
      </c>
      <c r="C65" s="19" t="s">
        <v>17</v>
      </c>
      <c r="D65" s="19">
        <v>12</v>
      </c>
      <c r="E65" s="27">
        <v>0</v>
      </c>
      <c r="F65" s="27">
        <f t="shared" si="7"/>
        <v>0</v>
      </c>
    </row>
    <row r="66" spans="1:6" s="19" customFormat="1" ht="12.45" x14ac:dyDescent="0.4">
      <c r="A66" s="25">
        <v>58</v>
      </c>
      <c r="B66" s="26" t="s">
        <v>180</v>
      </c>
      <c r="C66" s="19" t="s">
        <v>17</v>
      </c>
      <c r="D66" s="19">
        <v>11</v>
      </c>
      <c r="E66" s="27">
        <v>0</v>
      </c>
      <c r="F66" s="27">
        <f t="shared" ref="F66" si="17">D66*E66</f>
        <v>0</v>
      </c>
    </row>
    <row r="67" spans="1:6" s="19" customFormat="1" ht="12.45" x14ac:dyDescent="0.4">
      <c r="A67" s="25">
        <v>59</v>
      </c>
      <c r="B67" s="26" t="s">
        <v>182</v>
      </c>
      <c r="C67" s="19" t="s">
        <v>17</v>
      </c>
      <c r="D67" s="19">
        <v>2</v>
      </c>
      <c r="E67" s="27">
        <v>0</v>
      </c>
      <c r="F67" s="27">
        <f t="shared" si="7"/>
        <v>0</v>
      </c>
    </row>
    <row r="68" spans="1:6" s="19" customFormat="1" ht="12.45" x14ac:dyDescent="0.4">
      <c r="A68" s="25">
        <v>60</v>
      </c>
      <c r="B68" s="26" t="s">
        <v>183</v>
      </c>
      <c r="C68" s="19" t="s">
        <v>17</v>
      </c>
      <c r="D68" s="19">
        <v>4</v>
      </c>
      <c r="E68" s="27">
        <v>0</v>
      </c>
      <c r="F68" s="27">
        <f t="shared" si="7"/>
        <v>0</v>
      </c>
    </row>
    <row r="69" spans="1:6" s="19" customFormat="1" ht="12.45" x14ac:dyDescent="0.4">
      <c r="A69" s="25">
        <v>61</v>
      </c>
      <c r="B69" s="26" t="s">
        <v>212</v>
      </c>
      <c r="C69" s="19" t="s">
        <v>17</v>
      </c>
      <c r="D69" s="19">
        <v>6</v>
      </c>
      <c r="E69" s="27">
        <v>0</v>
      </c>
      <c r="F69" s="27">
        <f t="shared" si="7"/>
        <v>0</v>
      </c>
    </row>
    <row r="70" spans="1:6" s="19" customFormat="1" ht="15.65" customHeight="1" x14ac:dyDescent="0.4">
      <c r="A70" s="25">
        <v>62</v>
      </c>
      <c r="B70" s="26" t="s">
        <v>184</v>
      </c>
      <c r="C70" s="19" t="s">
        <v>17</v>
      </c>
      <c r="D70" s="19">
        <v>95</v>
      </c>
      <c r="E70" s="27">
        <v>0</v>
      </c>
      <c r="F70" s="27">
        <f t="shared" ref="F70" si="18">D70*E70</f>
        <v>0</v>
      </c>
    </row>
    <row r="71" spans="1:6" s="19" customFormat="1" ht="15.65" customHeight="1" x14ac:dyDescent="0.4">
      <c r="A71" s="25">
        <v>63</v>
      </c>
      <c r="B71" s="26" t="s">
        <v>185</v>
      </c>
      <c r="C71" s="19" t="s">
        <v>17</v>
      </c>
      <c r="D71" s="19">
        <v>38</v>
      </c>
      <c r="E71" s="27">
        <v>0</v>
      </c>
      <c r="F71" s="27">
        <f t="shared" ref="F71" si="19">D71*E71</f>
        <v>0</v>
      </c>
    </row>
    <row r="72" spans="1:6" s="19" customFormat="1" ht="15.65" customHeight="1" x14ac:dyDescent="0.4">
      <c r="A72" s="25">
        <v>64</v>
      </c>
      <c r="B72" s="26" t="s">
        <v>186</v>
      </c>
      <c r="C72" s="19" t="s">
        <v>17</v>
      </c>
      <c r="D72" s="19">
        <v>36</v>
      </c>
      <c r="E72" s="27">
        <v>0</v>
      </c>
      <c r="F72" s="27">
        <f t="shared" ref="F72:F74" si="20">D72*E72</f>
        <v>0</v>
      </c>
    </row>
    <row r="73" spans="1:6" s="19" customFormat="1" ht="15.65" customHeight="1" x14ac:dyDescent="0.4">
      <c r="A73" s="25">
        <v>65</v>
      </c>
      <c r="B73" s="26" t="s">
        <v>187</v>
      </c>
      <c r="C73" s="19" t="s">
        <v>17</v>
      </c>
      <c r="D73" s="19">
        <v>70</v>
      </c>
      <c r="E73" s="27">
        <v>0</v>
      </c>
      <c r="F73" s="27">
        <f t="shared" si="20"/>
        <v>0</v>
      </c>
    </row>
    <row r="74" spans="1:6" s="19" customFormat="1" ht="15.65" customHeight="1" x14ac:dyDescent="0.4">
      <c r="A74" s="25">
        <v>66</v>
      </c>
      <c r="B74" s="26" t="s">
        <v>188</v>
      </c>
      <c r="C74" s="19" t="s">
        <v>17</v>
      </c>
      <c r="D74" s="19">
        <v>35</v>
      </c>
      <c r="E74" s="27">
        <v>0</v>
      </c>
      <c r="F74" s="27">
        <f t="shared" si="20"/>
        <v>0</v>
      </c>
    </row>
    <row r="75" spans="1:6" s="19" customFormat="1" ht="12.45" x14ac:dyDescent="0.4">
      <c r="A75" s="25">
        <v>67</v>
      </c>
      <c r="B75" s="26" t="s">
        <v>107</v>
      </c>
      <c r="C75" s="19" t="s">
        <v>17</v>
      </c>
      <c r="D75" s="19">
        <v>2</v>
      </c>
      <c r="E75" s="27">
        <v>0</v>
      </c>
      <c r="F75" s="27">
        <f t="shared" ref="F75:F79" si="21">D75*E75</f>
        <v>0</v>
      </c>
    </row>
    <row r="76" spans="1:6" s="60" customFormat="1" ht="12.45" x14ac:dyDescent="0.3">
      <c r="A76" s="25">
        <v>68</v>
      </c>
      <c r="B76" s="60" t="s">
        <v>65</v>
      </c>
      <c r="C76" s="60" t="s">
        <v>16</v>
      </c>
      <c r="D76" s="60">
        <v>70</v>
      </c>
      <c r="E76" s="27">
        <v>0</v>
      </c>
      <c r="F76" s="27">
        <f t="shared" si="21"/>
        <v>0</v>
      </c>
    </row>
    <row r="77" spans="1:6" s="60" customFormat="1" ht="12.45" x14ac:dyDescent="0.3">
      <c r="A77" s="25">
        <v>69</v>
      </c>
      <c r="B77" s="60" t="s">
        <v>213</v>
      </c>
      <c r="C77" s="60" t="s">
        <v>17</v>
      </c>
      <c r="D77" s="60">
        <v>35</v>
      </c>
      <c r="E77" s="27">
        <v>0</v>
      </c>
      <c r="F77" s="27">
        <f t="shared" si="21"/>
        <v>0</v>
      </c>
    </row>
    <row r="78" spans="1:6" s="60" customFormat="1" ht="12.45" x14ac:dyDescent="0.3">
      <c r="A78" s="25">
        <v>70</v>
      </c>
      <c r="B78" s="60" t="s">
        <v>190</v>
      </c>
      <c r="C78" s="60" t="s">
        <v>17</v>
      </c>
      <c r="D78" s="60">
        <v>10</v>
      </c>
      <c r="E78" s="27">
        <v>0</v>
      </c>
      <c r="F78" s="27">
        <f t="shared" si="21"/>
        <v>0</v>
      </c>
    </row>
    <row r="79" spans="1:6" s="72" customFormat="1" ht="12.45" x14ac:dyDescent="0.4">
      <c r="A79" s="25">
        <v>71</v>
      </c>
      <c r="B79" s="73" t="s">
        <v>191</v>
      </c>
      <c r="C79" s="72" t="s">
        <v>17</v>
      </c>
      <c r="D79" s="72">
        <v>15</v>
      </c>
      <c r="E79" s="27">
        <v>0</v>
      </c>
      <c r="F79" s="90">
        <f t="shared" si="21"/>
        <v>0</v>
      </c>
    </row>
    <row r="80" spans="1:6" s="19" customFormat="1" ht="12.45" x14ac:dyDescent="0.4">
      <c r="A80" s="25">
        <v>72</v>
      </c>
      <c r="B80" s="26" t="s">
        <v>21</v>
      </c>
      <c r="C80" s="19" t="s">
        <v>17</v>
      </c>
      <c r="D80" s="19">
        <v>1</v>
      </c>
      <c r="E80" s="27">
        <v>0</v>
      </c>
      <c r="F80" s="27">
        <f t="shared" ref="F80:F104" si="22">D80*E80</f>
        <v>0</v>
      </c>
    </row>
    <row r="81" spans="1:6" s="19" customFormat="1" ht="12.45" x14ac:dyDescent="0.4">
      <c r="A81" s="25">
        <v>73</v>
      </c>
      <c r="B81" s="26" t="s">
        <v>22</v>
      </c>
      <c r="C81" s="19" t="s">
        <v>17</v>
      </c>
      <c r="D81" s="19">
        <v>10</v>
      </c>
      <c r="E81" s="27">
        <v>0</v>
      </c>
      <c r="F81" s="27">
        <f t="shared" si="22"/>
        <v>0</v>
      </c>
    </row>
    <row r="82" spans="1:6" s="19" customFormat="1" ht="12.45" x14ac:dyDescent="0.4">
      <c r="A82" s="25">
        <v>74</v>
      </c>
      <c r="B82" s="26" t="s">
        <v>47</v>
      </c>
      <c r="C82" s="19" t="s">
        <v>17</v>
      </c>
      <c r="D82" s="19">
        <v>5</v>
      </c>
      <c r="E82" s="27">
        <v>0</v>
      </c>
      <c r="F82" s="27">
        <f t="shared" si="22"/>
        <v>0</v>
      </c>
    </row>
    <row r="83" spans="1:6" s="19" customFormat="1" ht="12.45" x14ac:dyDescent="0.4">
      <c r="A83" s="25">
        <v>75</v>
      </c>
      <c r="B83" s="26" t="s">
        <v>48</v>
      </c>
      <c r="C83" s="19" t="s">
        <v>17</v>
      </c>
      <c r="D83" s="19">
        <v>5</v>
      </c>
      <c r="E83" s="27">
        <v>0</v>
      </c>
      <c r="F83" s="27">
        <f t="shared" si="22"/>
        <v>0</v>
      </c>
    </row>
    <row r="84" spans="1:6" s="19" customFormat="1" ht="12.45" x14ac:dyDescent="0.4">
      <c r="A84" s="25">
        <v>76</v>
      </c>
      <c r="B84" s="26" t="s">
        <v>49</v>
      </c>
      <c r="C84" s="19" t="s">
        <v>17</v>
      </c>
      <c r="D84" s="19">
        <v>10</v>
      </c>
      <c r="E84" s="27">
        <v>0</v>
      </c>
      <c r="F84" s="27">
        <f t="shared" si="22"/>
        <v>0</v>
      </c>
    </row>
    <row r="85" spans="1:6" s="19" customFormat="1" ht="12.45" x14ac:dyDescent="0.4">
      <c r="A85" s="25">
        <v>77</v>
      </c>
      <c r="B85" s="26" t="s">
        <v>50</v>
      </c>
      <c r="C85" s="19" t="s">
        <v>17</v>
      </c>
      <c r="D85" s="19">
        <v>10</v>
      </c>
      <c r="E85" s="27">
        <v>0</v>
      </c>
      <c r="F85" s="27">
        <f t="shared" si="22"/>
        <v>0</v>
      </c>
    </row>
    <row r="86" spans="1:6" s="19" customFormat="1" ht="12.45" x14ac:dyDescent="0.4">
      <c r="A86" s="25">
        <v>78</v>
      </c>
      <c r="B86" s="26" t="s">
        <v>51</v>
      </c>
      <c r="C86" s="19" t="s">
        <v>17</v>
      </c>
      <c r="D86" s="19">
        <v>1</v>
      </c>
      <c r="E86" s="27">
        <v>0</v>
      </c>
      <c r="F86" s="27">
        <f t="shared" si="22"/>
        <v>0</v>
      </c>
    </row>
    <row r="87" spans="1:6" s="19" customFormat="1" ht="12.45" x14ac:dyDescent="0.4">
      <c r="A87" s="25">
        <v>79</v>
      </c>
      <c r="B87" s="26" t="s">
        <v>81</v>
      </c>
      <c r="C87" s="19" t="s">
        <v>16</v>
      </c>
      <c r="D87" s="19">
        <v>25</v>
      </c>
      <c r="E87" s="27">
        <v>0</v>
      </c>
      <c r="F87" s="27">
        <f t="shared" si="22"/>
        <v>0</v>
      </c>
    </row>
    <row r="88" spans="1:6" s="19" customFormat="1" ht="12.45" x14ac:dyDescent="0.4">
      <c r="A88" s="25">
        <v>80</v>
      </c>
      <c r="B88" s="26" t="s">
        <v>189</v>
      </c>
      <c r="C88" s="19" t="s">
        <v>16</v>
      </c>
      <c r="D88" s="19">
        <v>5</v>
      </c>
      <c r="E88" s="27">
        <v>0</v>
      </c>
      <c r="F88" s="27">
        <f t="shared" si="22"/>
        <v>0</v>
      </c>
    </row>
    <row r="89" spans="1:6" s="19" customFormat="1" ht="12.45" x14ac:dyDescent="0.4">
      <c r="A89" s="25">
        <v>81</v>
      </c>
      <c r="B89" s="26" t="s">
        <v>82</v>
      </c>
      <c r="C89" s="19" t="s">
        <v>17</v>
      </c>
      <c r="D89" s="19">
        <v>2</v>
      </c>
      <c r="E89" s="27">
        <v>0</v>
      </c>
      <c r="F89" s="27">
        <f t="shared" si="22"/>
        <v>0</v>
      </c>
    </row>
    <row r="90" spans="1:6" s="19" customFormat="1" ht="12.45" x14ac:dyDescent="0.4">
      <c r="A90" s="25">
        <v>82</v>
      </c>
      <c r="B90" s="26" t="s">
        <v>83</v>
      </c>
      <c r="C90" s="19" t="s">
        <v>17</v>
      </c>
      <c r="D90" s="19">
        <v>2</v>
      </c>
      <c r="E90" s="27">
        <v>0</v>
      </c>
      <c r="F90" s="27">
        <f t="shared" si="22"/>
        <v>0</v>
      </c>
    </row>
    <row r="91" spans="1:6" s="19" customFormat="1" ht="12.45" x14ac:dyDescent="0.4">
      <c r="A91" s="25">
        <v>83</v>
      </c>
      <c r="B91" s="26" t="s">
        <v>193</v>
      </c>
      <c r="C91" s="19" t="s">
        <v>17</v>
      </c>
      <c r="D91" s="19">
        <v>1</v>
      </c>
      <c r="E91" s="27">
        <v>0</v>
      </c>
      <c r="F91" s="27">
        <f t="shared" si="22"/>
        <v>0</v>
      </c>
    </row>
    <row r="92" spans="1:6" s="19" customFormat="1" ht="12.45" x14ac:dyDescent="0.4">
      <c r="A92" s="25">
        <v>84</v>
      </c>
      <c r="B92" s="26" t="s">
        <v>194</v>
      </c>
      <c r="C92" s="19" t="s">
        <v>17</v>
      </c>
      <c r="D92" s="19">
        <v>1</v>
      </c>
      <c r="E92" s="27">
        <v>0</v>
      </c>
      <c r="F92" s="27">
        <f t="shared" si="22"/>
        <v>0</v>
      </c>
    </row>
    <row r="93" spans="1:6" s="19" customFormat="1" ht="12.45" x14ac:dyDescent="0.4">
      <c r="A93" s="25">
        <v>85</v>
      </c>
      <c r="B93" s="26" t="s">
        <v>197</v>
      </c>
      <c r="C93" s="19" t="s">
        <v>17</v>
      </c>
      <c r="D93" s="19">
        <v>3</v>
      </c>
      <c r="E93" s="27">
        <v>0</v>
      </c>
      <c r="F93" s="27">
        <f t="shared" si="22"/>
        <v>0</v>
      </c>
    </row>
    <row r="94" spans="1:6" s="19" customFormat="1" ht="12.45" x14ac:dyDescent="0.4">
      <c r="A94" s="25">
        <v>86</v>
      </c>
      <c r="B94" s="26" t="s">
        <v>195</v>
      </c>
      <c r="C94" s="19" t="s">
        <v>17</v>
      </c>
      <c r="D94" s="19">
        <v>3</v>
      </c>
      <c r="E94" s="27">
        <v>0</v>
      </c>
      <c r="F94" s="27">
        <f t="shared" si="22"/>
        <v>0</v>
      </c>
    </row>
    <row r="95" spans="1:6" s="19" customFormat="1" ht="12.45" x14ac:dyDescent="0.4">
      <c r="A95" s="25">
        <v>87</v>
      </c>
      <c r="B95" s="26" t="s">
        <v>196</v>
      </c>
      <c r="C95" s="19" t="s">
        <v>17</v>
      </c>
      <c r="D95" s="19">
        <v>3</v>
      </c>
      <c r="E95" s="27">
        <v>0</v>
      </c>
      <c r="F95" s="27">
        <f t="shared" si="22"/>
        <v>0</v>
      </c>
    </row>
    <row r="96" spans="1:6" s="19" customFormat="1" ht="12.45" x14ac:dyDescent="0.4">
      <c r="A96" s="25">
        <v>88</v>
      </c>
      <c r="B96" s="26" t="s">
        <v>198</v>
      </c>
      <c r="C96" s="19" t="s">
        <v>17</v>
      </c>
      <c r="D96" s="19">
        <v>3</v>
      </c>
      <c r="E96" s="27">
        <v>0</v>
      </c>
      <c r="F96" s="27">
        <f t="shared" si="22"/>
        <v>0</v>
      </c>
    </row>
    <row r="97" spans="1:6" s="19" customFormat="1" ht="12.45" x14ac:dyDescent="0.4">
      <c r="A97" s="25">
        <v>89</v>
      </c>
      <c r="B97" s="26" t="s">
        <v>199</v>
      </c>
      <c r="C97" s="19" t="s">
        <v>17</v>
      </c>
      <c r="D97" s="19">
        <v>3</v>
      </c>
      <c r="E97" s="27">
        <v>0</v>
      </c>
      <c r="F97" s="27">
        <f t="shared" si="22"/>
        <v>0</v>
      </c>
    </row>
    <row r="98" spans="1:6" s="19" customFormat="1" ht="12.45" x14ac:dyDescent="0.4">
      <c r="A98" s="25"/>
      <c r="B98" s="26" t="s">
        <v>200</v>
      </c>
      <c r="E98" s="27"/>
      <c r="F98" s="27"/>
    </row>
    <row r="99" spans="1:6" s="19" customFormat="1" ht="12.45" x14ac:dyDescent="0.4">
      <c r="A99" s="25">
        <v>90</v>
      </c>
      <c r="B99" s="26" t="s">
        <v>201</v>
      </c>
      <c r="C99" s="19" t="s">
        <v>17</v>
      </c>
      <c r="D99" s="19">
        <v>3</v>
      </c>
      <c r="E99" s="27">
        <v>0</v>
      </c>
      <c r="F99" s="27">
        <f t="shared" si="22"/>
        <v>0</v>
      </c>
    </row>
    <row r="100" spans="1:6" s="19" customFormat="1" ht="12.45" x14ac:dyDescent="0.4">
      <c r="A100" s="25">
        <v>91</v>
      </c>
      <c r="B100" s="26" t="s">
        <v>196</v>
      </c>
      <c r="C100" s="19" t="s">
        <v>17</v>
      </c>
      <c r="D100" s="19">
        <v>3</v>
      </c>
      <c r="E100" s="27">
        <v>0</v>
      </c>
      <c r="F100" s="27">
        <f t="shared" si="22"/>
        <v>0</v>
      </c>
    </row>
    <row r="101" spans="1:6" s="19" customFormat="1" ht="12.45" x14ac:dyDescent="0.4">
      <c r="A101" s="25">
        <v>92</v>
      </c>
      <c r="B101" s="26" t="s">
        <v>199</v>
      </c>
      <c r="C101" s="19" t="s">
        <v>17</v>
      </c>
      <c r="D101" s="19">
        <v>3</v>
      </c>
      <c r="E101" s="27">
        <v>0</v>
      </c>
      <c r="F101" s="27">
        <f t="shared" si="22"/>
        <v>0</v>
      </c>
    </row>
    <row r="102" spans="1:6" s="19" customFormat="1" ht="12.45" x14ac:dyDescent="0.4">
      <c r="A102" s="25">
        <v>93</v>
      </c>
      <c r="B102" s="26" t="s">
        <v>202</v>
      </c>
      <c r="C102" s="19" t="s">
        <v>17</v>
      </c>
      <c r="D102" s="19">
        <v>3</v>
      </c>
      <c r="E102" s="27">
        <v>0</v>
      </c>
      <c r="F102" s="27">
        <f t="shared" si="22"/>
        <v>0</v>
      </c>
    </row>
    <row r="103" spans="1:6" s="19" customFormat="1" ht="12.45" x14ac:dyDescent="0.4">
      <c r="A103" s="25">
        <v>94</v>
      </c>
      <c r="B103" s="26" t="s">
        <v>203</v>
      </c>
      <c r="C103" s="19" t="s">
        <v>17</v>
      </c>
      <c r="D103" s="19">
        <v>3</v>
      </c>
      <c r="E103" s="27">
        <v>0</v>
      </c>
      <c r="F103" s="27">
        <f t="shared" si="22"/>
        <v>0</v>
      </c>
    </row>
    <row r="104" spans="1:6" s="19" customFormat="1" ht="12.45" x14ac:dyDescent="0.4">
      <c r="A104" s="25">
        <v>95</v>
      </c>
      <c r="B104" s="26" t="s">
        <v>204</v>
      </c>
      <c r="C104" s="19" t="s">
        <v>20</v>
      </c>
      <c r="D104" s="19">
        <v>1</v>
      </c>
      <c r="E104" s="27">
        <v>0</v>
      </c>
      <c r="F104" s="27">
        <f t="shared" si="22"/>
        <v>0</v>
      </c>
    </row>
    <row r="105" spans="1:6" s="19" customFormat="1" ht="12.45" x14ac:dyDescent="0.4">
      <c r="A105" s="25">
        <v>96</v>
      </c>
      <c r="B105" s="29" t="s">
        <v>19</v>
      </c>
      <c r="C105" s="30" t="s">
        <v>20</v>
      </c>
      <c r="D105" s="30">
        <v>1</v>
      </c>
      <c r="E105" s="27">
        <v>0</v>
      </c>
      <c r="F105" s="27">
        <f>D105*E105</f>
        <v>0</v>
      </c>
    </row>
    <row r="106" spans="1:6" s="19" customFormat="1" ht="12.45" x14ac:dyDescent="0.4">
      <c r="B106" s="26" t="s">
        <v>23</v>
      </c>
      <c r="C106" s="51"/>
      <c r="D106" s="51"/>
      <c r="E106" s="100"/>
      <c r="F106" s="64">
        <f>SUM(F8:F105)</f>
        <v>0</v>
      </c>
    </row>
    <row r="107" spans="1:6" s="19" customFormat="1" ht="12.45" x14ac:dyDescent="0.4">
      <c r="B107" s="26"/>
      <c r="C107" s="51"/>
      <c r="D107" s="51"/>
      <c r="E107" s="101"/>
      <c r="F107" s="71"/>
    </row>
    <row r="108" spans="1:6" s="1" customFormat="1" ht="12.45" x14ac:dyDescent="0.3">
      <c r="A108" s="34" t="s">
        <v>2</v>
      </c>
      <c r="B108" s="76" t="s">
        <v>6</v>
      </c>
      <c r="C108" s="34"/>
      <c r="D108" s="34"/>
      <c r="E108" s="35"/>
      <c r="F108" s="35"/>
    </row>
    <row r="109" spans="1:6" s="1" customFormat="1" ht="25.75" x14ac:dyDescent="0.35">
      <c r="A109" s="106" t="s">
        <v>152</v>
      </c>
      <c r="B109" s="107" t="s">
        <v>146</v>
      </c>
      <c r="C109" s="34" t="s">
        <v>17</v>
      </c>
      <c r="D109" s="108">
        <v>24</v>
      </c>
      <c r="E109" s="109">
        <v>0</v>
      </c>
      <c r="F109" s="110">
        <f t="shared" ref="F109:F116" si="23">D109*E109</f>
        <v>0</v>
      </c>
    </row>
    <row r="110" spans="1:6" s="1" customFormat="1" ht="25.75" x14ac:dyDescent="0.35">
      <c r="A110" s="106" t="s">
        <v>153</v>
      </c>
      <c r="B110" s="107" t="s">
        <v>147</v>
      </c>
      <c r="C110" s="34" t="s">
        <v>17</v>
      </c>
      <c r="D110" s="108">
        <v>2</v>
      </c>
      <c r="E110" s="109">
        <v>0</v>
      </c>
      <c r="F110" s="110">
        <f t="shared" si="23"/>
        <v>0</v>
      </c>
    </row>
    <row r="111" spans="1:6" s="1" customFormat="1" ht="25.75" x14ac:dyDescent="0.35">
      <c r="A111" s="106" t="s">
        <v>154</v>
      </c>
      <c r="B111" s="107" t="s">
        <v>148</v>
      </c>
      <c r="C111" s="34" t="s">
        <v>17</v>
      </c>
      <c r="D111" s="108">
        <v>14</v>
      </c>
      <c r="E111" s="109">
        <v>0</v>
      </c>
      <c r="F111" s="110">
        <f t="shared" si="23"/>
        <v>0</v>
      </c>
    </row>
    <row r="112" spans="1:6" s="1" customFormat="1" ht="25.75" x14ac:dyDescent="0.35">
      <c r="A112" s="106" t="s">
        <v>155</v>
      </c>
      <c r="B112" s="107" t="s">
        <v>149</v>
      </c>
      <c r="C112" s="34" t="s">
        <v>17</v>
      </c>
      <c r="D112" s="108">
        <v>11</v>
      </c>
      <c r="E112" s="109">
        <v>0</v>
      </c>
      <c r="F112" s="110">
        <f t="shared" si="23"/>
        <v>0</v>
      </c>
    </row>
    <row r="113" spans="1:7" s="1" customFormat="1" ht="25.75" x14ac:dyDescent="0.35">
      <c r="A113" s="106" t="s">
        <v>156</v>
      </c>
      <c r="B113" s="107" t="s">
        <v>150</v>
      </c>
      <c r="C113" s="34" t="s">
        <v>17</v>
      </c>
      <c r="D113" s="108">
        <v>14</v>
      </c>
      <c r="E113" s="109">
        <v>0</v>
      </c>
      <c r="F113" s="110">
        <f t="shared" si="23"/>
        <v>0</v>
      </c>
    </row>
    <row r="114" spans="1:7" s="1" customFormat="1" x14ac:dyDescent="0.35">
      <c r="A114" s="106" t="s">
        <v>157</v>
      </c>
      <c r="B114" s="107" t="s">
        <v>159</v>
      </c>
      <c r="C114" s="34" t="s">
        <v>17</v>
      </c>
      <c r="D114" s="108">
        <v>7</v>
      </c>
      <c r="E114" s="109">
        <v>0</v>
      </c>
      <c r="F114" s="110">
        <f t="shared" si="23"/>
        <v>0</v>
      </c>
    </row>
    <row r="115" spans="1:7" s="1" customFormat="1" x14ac:dyDescent="0.35">
      <c r="A115" s="106" t="s">
        <v>158</v>
      </c>
      <c r="B115" s="107" t="s">
        <v>160</v>
      </c>
      <c r="C115" s="34" t="s">
        <v>17</v>
      </c>
      <c r="D115" s="108">
        <v>2</v>
      </c>
      <c r="E115" s="109">
        <v>0</v>
      </c>
      <c r="F115" s="110">
        <f t="shared" si="23"/>
        <v>0</v>
      </c>
    </row>
    <row r="116" spans="1:7" s="1" customFormat="1" x14ac:dyDescent="0.35">
      <c r="A116" s="104">
        <v>6</v>
      </c>
      <c r="B116" s="88" t="s">
        <v>151</v>
      </c>
      <c r="C116" s="34" t="s">
        <v>17</v>
      </c>
      <c r="D116" s="87">
        <v>74</v>
      </c>
      <c r="E116" s="105">
        <v>0</v>
      </c>
      <c r="F116" s="89">
        <f t="shared" si="23"/>
        <v>0</v>
      </c>
    </row>
    <row r="117" spans="1:7" s="1" customFormat="1" ht="12.45" x14ac:dyDescent="0.3">
      <c r="B117" s="77" t="s">
        <v>23</v>
      </c>
      <c r="C117" s="48"/>
      <c r="D117" s="48"/>
      <c r="E117" s="49"/>
      <c r="F117" s="49">
        <f>SUM(F109:F116)</f>
        <v>0</v>
      </c>
    </row>
    <row r="118" spans="1:7" s="1" customFormat="1" ht="12.45" x14ac:dyDescent="0.3">
      <c r="B118" s="33"/>
      <c r="C118" s="34"/>
      <c r="D118" s="34"/>
      <c r="E118" s="35"/>
      <c r="F118" s="35"/>
    </row>
    <row r="119" spans="1:7" s="1" customFormat="1" ht="12.45" x14ac:dyDescent="0.3">
      <c r="A119" s="1" t="s">
        <v>2</v>
      </c>
      <c r="B119" s="69" t="s">
        <v>192</v>
      </c>
    </row>
    <row r="120" spans="1:7" s="1" customFormat="1" ht="12.45" x14ac:dyDescent="0.3">
      <c r="A120" s="25">
        <v>1</v>
      </c>
      <c r="B120" s="26" t="s">
        <v>24</v>
      </c>
      <c r="C120" s="19" t="s">
        <v>20</v>
      </c>
      <c r="D120" s="19">
        <v>1</v>
      </c>
      <c r="E120" s="27">
        <v>0</v>
      </c>
      <c r="F120" s="83">
        <f t="shared" ref="F120" si="24">D120*E120</f>
        <v>0</v>
      </c>
    </row>
    <row r="121" spans="1:7" s="1" customFormat="1" ht="12.45" x14ac:dyDescent="0.3">
      <c r="A121" s="25">
        <v>2</v>
      </c>
      <c r="B121" s="26" t="s">
        <v>25</v>
      </c>
      <c r="C121" s="19" t="s">
        <v>17</v>
      </c>
      <c r="D121" s="19">
        <v>74</v>
      </c>
      <c r="E121" s="27">
        <v>0</v>
      </c>
      <c r="F121" s="59">
        <f t="shared" ref="F121:F123" si="25">D121*E121</f>
        <v>0</v>
      </c>
    </row>
    <row r="122" spans="1:7" s="1" customFormat="1" ht="12.45" x14ac:dyDescent="0.3">
      <c r="A122" s="25">
        <v>3</v>
      </c>
      <c r="B122" s="26" t="s">
        <v>26</v>
      </c>
      <c r="C122" s="19" t="s">
        <v>20</v>
      </c>
      <c r="D122" s="19">
        <v>1</v>
      </c>
      <c r="E122" s="27">
        <v>0</v>
      </c>
      <c r="F122" s="59">
        <f t="shared" si="25"/>
        <v>0</v>
      </c>
    </row>
    <row r="123" spans="1:7" s="1" customFormat="1" ht="24.9" x14ac:dyDescent="0.3">
      <c r="A123" s="25">
        <v>4</v>
      </c>
      <c r="B123" s="26" t="s">
        <v>27</v>
      </c>
      <c r="C123" s="41" t="s">
        <v>20</v>
      </c>
      <c r="D123" s="102">
        <v>1</v>
      </c>
      <c r="E123" s="89">
        <v>0</v>
      </c>
      <c r="F123" s="103">
        <f t="shared" si="25"/>
        <v>0</v>
      </c>
    </row>
    <row r="124" spans="1:7" s="1" customFormat="1" ht="12.45" x14ac:dyDescent="0.3">
      <c r="A124" s="1" t="s">
        <v>2</v>
      </c>
      <c r="B124" s="43" t="s">
        <v>23</v>
      </c>
      <c r="C124" s="36"/>
      <c r="D124" s="36"/>
      <c r="E124" s="36"/>
      <c r="F124" s="44">
        <f>SUM(F120:F123)</f>
        <v>0</v>
      </c>
    </row>
    <row r="125" spans="1:7" s="1" customFormat="1" ht="13.85" customHeight="1" x14ac:dyDescent="0.3">
      <c r="B125" s="66"/>
      <c r="C125" s="74"/>
      <c r="D125" s="74"/>
      <c r="E125" s="74"/>
      <c r="F125" s="68"/>
    </row>
    <row r="126" spans="1:7" s="1" customFormat="1" ht="12.45" x14ac:dyDescent="0.3">
      <c r="A126" s="1" t="s">
        <v>2</v>
      </c>
      <c r="B126" s="69" t="s">
        <v>214</v>
      </c>
    </row>
    <row r="127" spans="1:7" ht="13.85" customHeight="1" x14ac:dyDescent="0.35">
      <c r="B127" s="16" t="s">
        <v>116</v>
      </c>
      <c r="C127" s="53"/>
      <c r="D127" s="53"/>
      <c r="E127" s="35"/>
      <c r="F127" s="37"/>
    </row>
    <row r="128" spans="1:7" s="60" customFormat="1" ht="12.45" x14ac:dyDescent="0.3">
      <c r="A128" s="55"/>
      <c r="B128" s="57" t="s">
        <v>117</v>
      </c>
      <c r="C128" s="57"/>
      <c r="D128" s="57"/>
      <c r="E128" s="58"/>
      <c r="F128" s="58"/>
      <c r="G128" s="57"/>
    </row>
    <row r="129" spans="1:7" s="60" customFormat="1" ht="12.45" x14ac:dyDescent="0.3">
      <c r="A129" s="55"/>
      <c r="B129" s="57" t="s">
        <v>118</v>
      </c>
      <c r="C129" s="57"/>
      <c r="D129" s="57"/>
      <c r="E129" s="58"/>
      <c r="F129" s="59"/>
      <c r="G129" s="57"/>
    </row>
    <row r="130" spans="1:7" s="60" customFormat="1" ht="12.45" x14ac:dyDescent="0.3">
      <c r="A130" s="55"/>
      <c r="B130" s="57" t="s">
        <v>119</v>
      </c>
      <c r="C130" s="57"/>
      <c r="D130" s="57"/>
      <c r="E130" s="58"/>
      <c r="F130" s="59"/>
      <c r="G130" s="57"/>
    </row>
    <row r="131" spans="1:7" s="60" customFormat="1" ht="12.45" x14ac:dyDescent="0.3">
      <c r="A131" s="55">
        <v>1</v>
      </c>
      <c r="B131" s="57" t="s">
        <v>120</v>
      </c>
      <c r="C131" s="57" t="s">
        <v>17</v>
      </c>
      <c r="D131" s="57">
        <v>1</v>
      </c>
      <c r="E131" s="58">
        <v>0</v>
      </c>
      <c r="F131" s="59">
        <f t="shared" ref="F131" si="26">D131*E131</f>
        <v>0</v>
      </c>
      <c r="G131" s="57"/>
    </row>
    <row r="132" spans="1:7" s="60" customFormat="1" ht="12.45" x14ac:dyDescent="0.3">
      <c r="A132" s="55">
        <v>2</v>
      </c>
      <c r="B132" s="57" t="s">
        <v>120</v>
      </c>
      <c r="C132" s="57" t="s">
        <v>17</v>
      </c>
      <c r="D132" s="57">
        <v>1</v>
      </c>
      <c r="E132" s="58">
        <v>0</v>
      </c>
      <c r="F132" s="59">
        <f t="shared" ref="F132:F134" si="27">D132*E132</f>
        <v>0</v>
      </c>
      <c r="G132" s="57"/>
    </row>
    <row r="133" spans="1:7" s="60" customFormat="1" ht="12.45" x14ac:dyDescent="0.3">
      <c r="A133" s="55">
        <v>3</v>
      </c>
      <c r="B133" s="57" t="s">
        <v>121</v>
      </c>
      <c r="C133" s="57" t="s">
        <v>17</v>
      </c>
      <c r="D133" s="57">
        <v>1</v>
      </c>
      <c r="E133" s="58">
        <v>0</v>
      </c>
      <c r="F133" s="59">
        <f t="shared" si="27"/>
        <v>0</v>
      </c>
      <c r="G133" s="57"/>
    </row>
    <row r="134" spans="1:7" s="60" customFormat="1" ht="12.45" x14ac:dyDescent="0.3">
      <c r="A134" s="55">
        <v>4</v>
      </c>
      <c r="B134" s="56" t="s">
        <v>127</v>
      </c>
      <c r="C134" s="57" t="s">
        <v>17</v>
      </c>
      <c r="D134" s="57">
        <v>2</v>
      </c>
      <c r="E134" s="58">
        <v>0</v>
      </c>
      <c r="F134" s="59">
        <f t="shared" si="27"/>
        <v>0</v>
      </c>
      <c r="G134" s="57"/>
    </row>
    <row r="135" spans="1:7" s="62" customFormat="1" ht="14.15" x14ac:dyDescent="0.35">
      <c r="A135" s="55">
        <v>5</v>
      </c>
      <c r="B135" s="56" t="s">
        <v>124</v>
      </c>
      <c r="C135" s="61" t="s">
        <v>17</v>
      </c>
      <c r="D135" s="61">
        <v>3</v>
      </c>
      <c r="E135" s="58">
        <v>0</v>
      </c>
      <c r="F135" s="59">
        <f t="shared" ref="F135" si="28">D135*E135</f>
        <v>0</v>
      </c>
      <c r="G135" s="61"/>
    </row>
    <row r="136" spans="1:7" s="62" customFormat="1" ht="14.15" x14ac:dyDescent="0.35">
      <c r="A136" s="55">
        <v>6</v>
      </c>
      <c r="B136" s="56" t="s">
        <v>125</v>
      </c>
      <c r="C136" s="61" t="s">
        <v>17</v>
      </c>
      <c r="D136" s="61">
        <v>3</v>
      </c>
      <c r="E136" s="58">
        <v>0</v>
      </c>
      <c r="F136" s="59">
        <f t="shared" ref="F136" si="29">D136*E136</f>
        <v>0</v>
      </c>
      <c r="G136" s="61"/>
    </row>
    <row r="137" spans="1:7" s="60" customFormat="1" ht="12.45" x14ac:dyDescent="0.3">
      <c r="A137" s="55">
        <v>7</v>
      </c>
      <c r="B137" s="56" t="s">
        <v>69</v>
      </c>
      <c r="C137" s="56" t="s">
        <v>17</v>
      </c>
      <c r="D137" s="56">
        <v>3</v>
      </c>
      <c r="E137" s="58">
        <v>0</v>
      </c>
      <c r="F137" s="59">
        <f>D137*E137</f>
        <v>0</v>
      </c>
      <c r="G137" s="57"/>
    </row>
    <row r="138" spans="1:7" s="60" customFormat="1" ht="12.45" x14ac:dyDescent="0.3">
      <c r="A138" s="55">
        <v>8</v>
      </c>
      <c r="B138" s="56" t="s">
        <v>70</v>
      </c>
      <c r="C138" s="56" t="s">
        <v>17</v>
      </c>
      <c r="D138" s="56">
        <v>5</v>
      </c>
      <c r="E138" s="58">
        <v>0</v>
      </c>
      <c r="F138" s="59">
        <f>D138*E138</f>
        <v>0</v>
      </c>
      <c r="G138" s="57"/>
    </row>
    <row r="139" spans="1:7" s="60" customFormat="1" ht="12.45" x14ac:dyDescent="0.3">
      <c r="A139" s="55">
        <v>9</v>
      </c>
      <c r="B139" s="56" t="s">
        <v>126</v>
      </c>
      <c r="C139" s="56" t="s">
        <v>17</v>
      </c>
      <c r="D139" s="56">
        <v>1</v>
      </c>
      <c r="E139" s="58">
        <v>0</v>
      </c>
      <c r="F139" s="59">
        <f>D139*E139</f>
        <v>0</v>
      </c>
      <c r="G139" s="57"/>
    </row>
    <row r="140" spans="1:7" s="86" customFormat="1" ht="12.45" x14ac:dyDescent="0.3">
      <c r="A140" s="55">
        <v>10</v>
      </c>
      <c r="B140" s="82" t="s">
        <v>130</v>
      </c>
      <c r="C140" s="82" t="s">
        <v>17</v>
      </c>
      <c r="D140" s="82">
        <v>4</v>
      </c>
      <c r="E140" s="58">
        <v>0</v>
      </c>
      <c r="F140" s="85">
        <f t="shared" ref="F140:F146" si="30">D140*E140</f>
        <v>0</v>
      </c>
    </row>
    <row r="141" spans="1:7" s="60" customFormat="1" ht="12.45" x14ac:dyDescent="0.3">
      <c r="A141" s="55">
        <v>11</v>
      </c>
      <c r="B141" s="57" t="s">
        <v>131</v>
      </c>
      <c r="C141" s="57" t="s">
        <v>17</v>
      </c>
      <c r="D141" s="57">
        <v>6</v>
      </c>
      <c r="E141" s="58">
        <v>0</v>
      </c>
      <c r="F141" s="59">
        <f t="shared" si="30"/>
        <v>0</v>
      </c>
      <c r="G141" s="57"/>
    </row>
    <row r="142" spans="1:7" s="60" customFormat="1" ht="12.45" x14ac:dyDescent="0.3">
      <c r="A142" s="55">
        <v>12</v>
      </c>
      <c r="B142" s="57" t="s">
        <v>132</v>
      </c>
      <c r="C142" s="57" t="s">
        <v>17</v>
      </c>
      <c r="D142" s="57">
        <v>2</v>
      </c>
      <c r="E142" s="58">
        <v>0</v>
      </c>
      <c r="F142" s="59">
        <f t="shared" si="30"/>
        <v>0</v>
      </c>
      <c r="G142" s="57"/>
    </row>
    <row r="143" spans="1:7" s="60" customFormat="1" ht="12.45" x14ac:dyDescent="0.3">
      <c r="A143" s="55">
        <v>13</v>
      </c>
      <c r="B143" s="57" t="s">
        <v>133</v>
      </c>
      <c r="C143" s="57" t="s">
        <v>17</v>
      </c>
      <c r="D143" s="57">
        <v>2</v>
      </c>
      <c r="E143" s="58">
        <v>0</v>
      </c>
      <c r="F143" s="59">
        <f t="shared" si="30"/>
        <v>0</v>
      </c>
      <c r="G143" s="57"/>
    </row>
    <row r="144" spans="1:7" s="62" customFormat="1" ht="14.15" x14ac:dyDescent="0.35">
      <c r="A144" s="55">
        <v>14</v>
      </c>
      <c r="B144" s="56" t="s">
        <v>134</v>
      </c>
      <c r="C144" s="61" t="s">
        <v>17</v>
      </c>
      <c r="D144" s="61">
        <v>1</v>
      </c>
      <c r="E144" s="58">
        <v>0</v>
      </c>
      <c r="F144" s="59">
        <f t="shared" si="30"/>
        <v>0</v>
      </c>
      <c r="G144" s="61"/>
    </row>
    <row r="145" spans="1:7" s="62" customFormat="1" ht="14.15" x14ac:dyDescent="0.35">
      <c r="A145" s="55">
        <v>15</v>
      </c>
      <c r="B145" s="56" t="s">
        <v>135</v>
      </c>
      <c r="C145" s="61" t="s">
        <v>17</v>
      </c>
      <c r="D145" s="61">
        <v>1</v>
      </c>
      <c r="E145" s="58">
        <v>0</v>
      </c>
      <c r="F145" s="59">
        <f t="shared" si="30"/>
        <v>0</v>
      </c>
      <c r="G145" s="61"/>
    </row>
    <row r="146" spans="1:7" s="62" customFormat="1" ht="14.15" x14ac:dyDescent="0.35">
      <c r="A146" s="55">
        <v>16</v>
      </c>
      <c r="B146" s="56" t="s">
        <v>136</v>
      </c>
      <c r="C146" s="61" t="s">
        <v>17</v>
      </c>
      <c r="D146" s="61">
        <v>1</v>
      </c>
      <c r="E146" s="58">
        <v>0</v>
      </c>
      <c r="F146" s="59">
        <f t="shared" si="30"/>
        <v>0</v>
      </c>
      <c r="G146" s="61"/>
    </row>
    <row r="147" spans="1:7" s="60" customFormat="1" ht="12.45" x14ac:dyDescent="0.3">
      <c r="A147" s="55">
        <v>17</v>
      </c>
      <c r="B147" s="56" t="s">
        <v>74</v>
      </c>
      <c r="C147" s="56" t="s">
        <v>17</v>
      </c>
      <c r="D147" s="56">
        <v>1</v>
      </c>
      <c r="E147" s="58">
        <v>0</v>
      </c>
      <c r="F147" s="59">
        <f t="shared" ref="F147:F149" si="31">D147*E147</f>
        <v>0</v>
      </c>
    </row>
    <row r="148" spans="1:7" s="62" customFormat="1" ht="14.15" x14ac:dyDescent="0.35">
      <c r="A148" s="55">
        <v>18</v>
      </c>
      <c r="B148" s="56" t="s">
        <v>138</v>
      </c>
      <c r="C148" s="61" t="s">
        <v>17</v>
      </c>
      <c r="D148" s="61">
        <v>1</v>
      </c>
      <c r="E148" s="58">
        <v>0</v>
      </c>
      <c r="F148" s="59">
        <f t="shared" si="31"/>
        <v>0</v>
      </c>
      <c r="G148" s="61"/>
    </row>
    <row r="149" spans="1:7" s="62" customFormat="1" ht="14.15" x14ac:dyDescent="0.35">
      <c r="A149" s="55">
        <v>19</v>
      </c>
      <c r="B149" s="56" t="s">
        <v>224</v>
      </c>
      <c r="C149" s="61" t="s">
        <v>17</v>
      </c>
      <c r="D149" s="61">
        <v>1</v>
      </c>
      <c r="E149" s="58">
        <v>0</v>
      </c>
      <c r="F149" s="59">
        <f t="shared" si="31"/>
        <v>0</v>
      </c>
      <c r="G149" s="61"/>
    </row>
    <row r="150" spans="1:7" s="60" customFormat="1" ht="12.45" x14ac:dyDescent="0.3">
      <c r="A150" s="55">
        <v>20</v>
      </c>
      <c r="B150" s="56" t="s">
        <v>71</v>
      </c>
      <c r="C150" s="56" t="s">
        <v>17</v>
      </c>
      <c r="D150" s="56">
        <v>3</v>
      </c>
      <c r="E150" s="58">
        <v>0</v>
      </c>
      <c r="F150" s="59">
        <f t="shared" ref="F150:F158" si="32">D150*E150</f>
        <v>0</v>
      </c>
    </row>
    <row r="151" spans="1:7" s="60" customFormat="1" ht="12.45" x14ac:dyDescent="0.3">
      <c r="A151" s="55">
        <v>21</v>
      </c>
      <c r="B151" s="56" t="s">
        <v>128</v>
      </c>
      <c r="C151" s="56" t="s">
        <v>17</v>
      </c>
      <c r="D151" s="56">
        <v>4</v>
      </c>
      <c r="E151" s="58">
        <v>0</v>
      </c>
      <c r="F151" s="59">
        <f t="shared" si="32"/>
        <v>0</v>
      </c>
    </row>
    <row r="152" spans="1:7" s="60" customFormat="1" ht="12.45" x14ac:dyDescent="0.3">
      <c r="A152" s="55">
        <v>22</v>
      </c>
      <c r="B152" s="56" t="s">
        <v>34</v>
      </c>
      <c r="C152" s="56" t="s">
        <v>17</v>
      </c>
      <c r="D152" s="56">
        <v>1</v>
      </c>
      <c r="E152" s="58">
        <v>0</v>
      </c>
      <c r="F152" s="59">
        <f t="shared" si="32"/>
        <v>0</v>
      </c>
    </row>
    <row r="153" spans="1:7" s="60" customFormat="1" ht="12.45" x14ac:dyDescent="0.3">
      <c r="A153" s="55">
        <v>23</v>
      </c>
      <c r="B153" s="56" t="s">
        <v>129</v>
      </c>
      <c r="C153" s="56" t="s">
        <v>17</v>
      </c>
      <c r="D153" s="56">
        <v>6</v>
      </c>
      <c r="E153" s="58">
        <v>0</v>
      </c>
      <c r="F153" s="59">
        <f t="shared" si="32"/>
        <v>0</v>
      </c>
    </row>
    <row r="154" spans="1:7" s="60" customFormat="1" ht="12.45" x14ac:dyDescent="0.3">
      <c r="A154" s="55">
        <v>24</v>
      </c>
      <c r="B154" s="56" t="s">
        <v>72</v>
      </c>
      <c r="C154" s="56" t="s">
        <v>17</v>
      </c>
      <c r="D154" s="56">
        <v>9</v>
      </c>
      <c r="E154" s="58">
        <v>0</v>
      </c>
      <c r="F154" s="59">
        <f t="shared" si="32"/>
        <v>0</v>
      </c>
    </row>
    <row r="155" spans="1:7" s="60" customFormat="1" ht="12.45" x14ac:dyDescent="0.3">
      <c r="A155" s="55">
        <v>25</v>
      </c>
      <c r="B155" s="56" t="s">
        <v>97</v>
      </c>
      <c r="C155" s="56" t="s">
        <v>17</v>
      </c>
      <c r="D155" s="56">
        <v>3</v>
      </c>
      <c r="E155" s="58">
        <v>0</v>
      </c>
      <c r="F155" s="59">
        <f t="shared" si="32"/>
        <v>0</v>
      </c>
    </row>
    <row r="156" spans="1:7" s="60" customFormat="1" ht="12.45" x14ac:dyDescent="0.3">
      <c r="A156" s="55">
        <v>26</v>
      </c>
      <c r="B156" s="56" t="s">
        <v>62</v>
      </c>
      <c r="C156" s="56" t="s">
        <v>17</v>
      </c>
      <c r="D156" s="56">
        <v>12</v>
      </c>
      <c r="E156" s="58">
        <v>0</v>
      </c>
      <c r="F156" s="59">
        <f t="shared" si="32"/>
        <v>0</v>
      </c>
    </row>
    <row r="157" spans="1:7" s="60" customFormat="1" ht="12.45" x14ac:dyDescent="0.3">
      <c r="A157" s="55">
        <v>27</v>
      </c>
      <c r="B157" s="56" t="s">
        <v>139</v>
      </c>
      <c r="C157" s="56" t="s">
        <v>17</v>
      </c>
      <c r="D157" s="56">
        <v>20</v>
      </c>
      <c r="E157" s="58">
        <v>0</v>
      </c>
      <c r="F157" s="59">
        <f t="shared" si="32"/>
        <v>0</v>
      </c>
    </row>
    <row r="158" spans="1:7" s="60" customFormat="1" ht="12.45" x14ac:dyDescent="0.3">
      <c r="A158" s="55">
        <v>28</v>
      </c>
      <c r="B158" s="56" t="s">
        <v>140</v>
      </c>
      <c r="C158" s="56" t="s">
        <v>17</v>
      </c>
      <c r="D158" s="56">
        <v>5</v>
      </c>
      <c r="E158" s="58">
        <v>0</v>
      </c>
      <c r="F158" s="59">
        <f t="shared" si="32"/>
        <v>0</v>
      </c>
    </row>
    <row r="159" spans="1:7" s="60" customFormat="1" ht="12.45" x14ac:dyDescent="0.3">
      <c r="A159" s="55">
        <v>29</v>
      </c>
      <c r="B159" s="56" t="s">
        <v>84</v>
      </c>
      <c r="C159" s="56" t="s">
        <v>17</v>
      </c>
      <c r="D159" s="56">
        <v>1</v>
      </c>
      <c r="E159" s="58">
        <v>0</v>
      </c>
      <c r="F159" s="59">
        <f t="shared" ref="F159:F181" si="33">D159*E159</f>
        <v>0</v>
      </c>
    </row>
    <row r="160" spans="1:7" s="60" customFormat="1" ht="12.45" x14ac:dyDescent="0.3">
      <c r="A160" s="55">
        <v>30</v>
      </c>
      <c r="B160" s="60" t="s">
        <v>37</v>
      </c>
      <c r="C160" s="60" t="s">
        <v>17</v>
      </c>
      <c r="D160" s="60">
        <v>1</v>
      </c>
      <c r="E160" s="58">
        <v>0</v>
      </c>
      <c r="F160" s="59">
        <f t="shared" si="33"/>
        <v>0</v>
      </c>
    </row>
    <row r="161" spans="1:7" s="60" customFormat="1" ht="12.45" x14ac:dyDescent="0.3">
      <c r="A161" s="55">
        <v>31</v>
      </c>
      <c r="B161" s="56" t="s">
        <v>38</v>
      </c>
      <c r="C161" s="57" t="s">
        <v>17</v>
      </c>
      <c r="D161" s="57">
        <v>15</v>
      </c>
      <c r="E161" s="58">
        <v>0</v>
      </c>
      <c r="F161" s="59">
        <f t="shared" si="33"/>
        <v>0</v>
      </c>
    </row>
    <row r="162" spans="1:7" s="60" customFormat="1" ht="12.45" x14ac:dyDescent="0.3">
      <c r="A162" s="55">
        <v>32</v>
      </c>
      <c r="B162" s="56" t="s">
        <v>39</v>
      </c>
      <c r="C162" s="56" t="s">
        <v>17</v>
      </c>
      <c r="D162" s="56">
        <v>78</v>
      </c>
      <c r="E162" s="58">
        <v>0</v>
      </c>
      <c r="F162" s="59">
        <f t="shared" si="33"/>
        <v>0</v>
      </c>
    </row>
    <row r="163" spans="1:7" s="60" customFormat="1" ht="12.45" x14ac:dyDescent="0.3">
      <c r="A163" s="55">
        <v>33</v>
      </c>
      <c r="B163" s="56" t="s">
        <v>40</v>
      </c>
      <c r="C163" s="56" t="s">
        <v>17</v>
      </c>
      <c r="D163" s="56">
        <v>7</v>
      </c>
      <c r="E163" s="58">
        <v>0</v>
      </c>
      <c r="F163" s="59">
        <f t="shared" si="33"/>
        <v>0</v>
      </c>
    </row>
    <row r="164" spans="1:7" s="60" customFormat="1" ht="12.45" x14ac:dyDescent="0.3">
      <c r="A164" s="55">
        <v>34</v>
      </c>
      <c r="B164" s="56" t="s">
        <v>75</v>
      </c>
      <c r="C164" s="56" t="s">
        <v>17</v>
      </c>
      <c r="D164" s="56">
        <v>5</v>
      </c>
      <c r="E164" s="58">
        <v>0</v>
      </c>
      <c r="F164" s="59">
        <f>D164*E164</f>
        <v>0</v>
      </c>
    </row>
    <row r="165" spans="1:7" s="60" customFormat="1" ht="12.45" x14ac:dyDescent="0.3">
      <c r="A165" s="55">
        <v>35</v>
      </c>
      <c r="B165" s="56" t="s">
        <v>137</v>
      </c>
      <c r="C165" s="56" t="s">
        <v>17</v>
      </c>
      <c r="D165" s="56">
        <v>2</v>
      </c>
      <c r="E165" s="58">
        <v>0</v>
      </c>
      <c r="F165" s="59">
        <f>D165*E165</f>
        <v>0</v>
      </c>
    </row>
    <row r="166" spans="1:7" s="62" customFormat="1" ht="14.15" x14ac:dyDescent="0.35">
      <c r="A166" s="55">
        <v>36</v>
      </c>
      <c r="B166" s="56" t="s">
        <v>122</v>
      </c>
      <c r="C166" s="61" t="s">
        <v>17</v>
      </c>
      <c r="D166" s="61">
        <v>1</v>
      </c>
      <c r="E166" s="58">
        <v>0</v>
      </c>
      <c r="F166" s="59">
        <f>D166*E166</f>
        <v>0</v>
      </c>
      <c r="G166" s="61"/>
    </row>
    <row r="167" spans="1:7" s="62" customFormat="1" ht="14.15" x14ac:dyDescent="0.35">
      <c r="A167" s="55">
        <v>37</v>
      </c>
      <c r="B167" s="56" t="s">
        <v>123</v>
      </c>
      <c r="C167" s="61" t="s">
        <v>17</v>
      </c>
      <c r="D167" s="61">
        <v>2</v>
      </c>
      <c r="E167" s="58">
        <v>0</v>
      </c>
      <c r="F167" s="59">
        <f t="shared" ref="F167" si="34">D167*E167</f>
        <v>0</v>
      </c>
      <c r="G167" s="61"/>
    </row>
    <row r="168" spans="1:7" s="60" customFormat="1" ht="12.45" x14ac:dyDescent="0.3">
      <c r="A168" s="55">
        <v>38</v>
      </c>
      <c r="B168" s="56" t="s">
        <v>85</v>
      </c>
      <c r="C168" s="56" t="s">
        <v>17</v>
      </c>
      <c r="D168" s="56">
        <v>280</v>
      </c>
      <c r="E168" s="58">
        <v>0</v>
      </c>
      <c r="F168" s="59">
        <f t="shared" ref="F168" si="35">D168*E168</f>
        <v>0</v>
      </c>
    </row>
    <row r="169" spans="1:7" s="60" customFormat="1" ht="12.45" x14ac:dyDescent="0.3">
      <c r="A169" s="55">
        <v>39</v>
      </c>
      <c r="B169" s="56" t="s">
        <v>41</v>
      </c>
      <c r="C169" s="56" t="s">
        <v>17</v>
      </c>
      <c r="D169" s="56">
        <v>80</v>
      </c>
      <c r="E169" s="58">
        <v>0</v>
      </c>
      <c r="F169" s="59">
        <f t="shared" si="33"/>
        <v>0</v>
      </c>
    </row>
    <row r="170" spans="1:7" x14ac:dyDescent="0.35">
      <c r="A170" s="55">
        <v>40</v>
      </c>
      <c r="B170" s="53" t="s">
        <v>42</v>
      </c>
      <c r="C170" s="39" t="s">
        <v>17</v>
      </c>
      <c r="D170" s="39">
        <v>40</v>
      </c>
      <c r="E170" s="58">
        <v>0</v>
      </c>
      <c r="F170" s="37">
        <f t="shared" si="33"/>
        <v>0</v>
      </c>
    </row>
    <row r="171" spans="1:7" x14ac:dyDescent="0.35">
      <c r="A171" s="55">
        <v>41</v>
      </c>
      <c r="B171" s="53" t="s">
        <v>73</v>
      </c>
      <c r="C171" s="39" t="s">
        <v>17</v>
      </c>
      <c r="D171" s="39">
        <v>20</v>
      </c>
      <c r="E171" s="58">
        <v>0</v>
      </c>
      <c r="F171" s="37">
        <f t="shared" si="33"/>
        <v>0</v>
      </c>
    </row>
    <row r="172" spans="1:7" x14ac:dyDescent="0.35">
      <c r="A172" s="55">
        <v>42</v>
      </c>
      <c r="B172" s="53" t="s">
        <v>86</v>
      </c>
      <c r="C172" s="39" t="s">
        <v>17</v>
      </c>
      <c r="D172" s="39">
        <v>25</v>
      </c>
      <c r="E172" s="58">
        <v>0</v>
      </c>
      <c r="F172" s="37">
        <f t="shared" ref="F172" si="36">D172*E172</f>
        <v>0</v>
      </c>
    </row>
    <row r="173" spans="1:7" x14ac:dyDescent="0.35">
      <c r="A173" s="55">
        <v>43</v>
      </c>
      <c r="B173" s="53" t="s">
        <v>76</v>
      </c>
      <c r="C173" s="39" t="s">
        <v>17</v>
      </c>
      <c r="D173" s="39">
        <v>15</v>
      </c>
      <c r="E173" s="58">
        <v>0</v>
      </c>
      <c r="F173" s="37">
        <f t="shared" si="33"/>
        <v>0</v>
      </c>
    </row>
    <row r="174" spans="1:7" x14ac:dyDescent="0.35">
      <c r="A174" s="55">
        <v>44</v>
      </c>
      <c r="B174" s="53" t="s">
        <v>77</v>
      </c>
      <c r="C174" s="39" t="s">
        <v>17</v>
      </c>
      <c r="D174" s="39">
        <v>3</v>
      </c>
      <c r="E174" s="58">
        <v>0</v>
      </c>
      <c r="F174" s="37">
        <f t="shared" si="33"/>
        <v>0</v>
      </c>
    </row>
    <row r="175" spans="1:7" s="86" customFormat="1" ht="10.85" customHeight="1" x14ac:dyDescent="0.3">
      <c r="A175" s="55">
        <v>45</v>
      </c>
      <c r="B175" s="82" t="s">
        <v>141</v>
      </c>
      <c r="C175" s="84" t="s">
        <v>17</v>
      </c>
      <c r="D175" s="84">
        <v>140</v>
      </c>
      <c r="E175" s="58">
        <v>0</v>
      </c>
      <c r="F175" s="85">
        <f t="shared" si="33"/>
        <v>0</v>
      </c>
    </row>
    <row r="176" spans="1:7" s="86" customFormat="1" ht="12.45" x14ac:dyDescent="0.3">
      <c r="A176" s="55">
        <v>46</v>
      </c>
      <c r="B176" s="82" t="s">
        <v>142</v>
      </c>
      <c r="C176" s="84" t="s">
        <v>17</v>
      </c>
      <c r="D176" s="84">
        <v>35</v>
      </c>
      <c r="E176" s="58">
        <v>0</v>
      </c>
      <c r="F176" s="85">
        <f t="shared" si="33"/>
        <v>0</v>
      </c>
    </row>
    <row r="177" spans="1:6" s="86" customFormat="1" ht="12.45" x14ac:dyDescent="0.3">
      <c r="A177" s="55">
        <v>47</v>
      </c>
      <c r="B177" s="82" t="s">
        <v>143</v>
      </c>
      <c r="C177" s="84" t="s">
        <v>17</v>
      </c>
      <c r="D177" s="84">
        <v>15</v>
      </c>
      <c r="E177" s="58">
        <v>0</v>
      </c>
      <c r="F177" s="85">
        <f t="shared" si="33"/>
        <v>0</v>
      </c>
    </row>
    <row r="178" spans="1:6" s="86" customFormat="1" ht="12.45" x14ac:dyDescent="0.3">
      <c r="A178" s="55">
        <v>48</v>
      </c>
      <c r="B178" s="82" t="s">
        <v>144</v>
      </c>
      <c r="C178" s="84" t="s">
        <v>17</v>
      </c>
      <c r="D178" s="84">
        <v>12</v>
      </c>
      <c r="E178" s="58">
        <v>0</v>
      </c>
      <c r="F178" s="85">
        <f t="shared" si="33"/>
        <v>0</v>
      </c>
    </row>
    <row r="179" spans="1:6" s="86" customFormat="1" ht="12.45" x14ac:dyDescent="0.3">
      <c r="A179" s="55">
        <v>49</v>
      </c>
      <c r="B179" s="82" t="s">
        <v>145</v>
      </c>
      <c r="C179" s="84" t="s">
        <v>17</v>
      </c>
      <c r="D179" s="84">
        <v>3</v>
      </c>
      <c r="E179" s="58">
        <v>0</v>
      </c>
      <c r="F179" s="85">
        <f t="shared" si="33"/>
        <v>0</v>
      </c>
    </row>
    <row r="180" spans="1:6" x14ac:dyDescent="0.35">
      <c r="A180" s="55">
        <v>50</v>
      </c>
      <c r="B180" s="53" t="s">
        <v>19</v>
      </c>
      <c r="C180" s="39" t="s">
        <v>20</v>
      </c>
      <c r="D180" s="39">
        <v>1</v>
      </c>
      <c r="E180" s="58">
        <v>0</v>
      </c>
      <c r="F180" s="37">
        <f t="shared" si="33"/>
        <v>0</v>
      </c>
    </row>
    <row r="181" spans="1:6" x14ac:dyDescent="0.35">
      <c r="A181" s="55">
        <v>51</v>
      </c>
      <c r="B181" s="54" t="s">
        <v>28</v>
      </c>
      <c r="C181" s="40" t="s">
        <v>20</v>
      </c>
      <c r="D181" s="40">
        <v>1</v>
      </c>
      <c r="E181" s="58">
        <v>0</v>
      </c>
      <c r="F181" s="37">
        <f t="shared" si="33"/>
        <v>0</v>
      </c>
    </row>
    <row r="182" spans="1:6" x14ac:dyDescent="0.35">
      <c r="A182" s="38"/>
      <c r="B182" s="53" t="s">
        <v>23</v>
      </c>
      <c r="C182" s="39"/>
      <c r="D182" s="39"/>
      <c r="E182" s="49"/>
      <c r="F182" s="63">
        <f>SUM(F131:F181)</f>
        <v>0</v>
      </c>
    </row>
    <row r="183" spans="1:6" s="1" customFormat="1" ht="12.45" x14ac:dyDescent="0.3">
      <c r="A183" s="19"/>
      <c r="B183" s="28"/>
      <c r="C183" s="31"/>
      <c r="D183" s="31"/>
      <c r="E183" s="32"/>
      <c r="F183" s="32"/>
    </row>
    <row r="184" spans="1:6" s="1" customFormat="1" ht="12.45" x14ac:dyDescent="0.3">
      <c r="A184" s="1" t="s">
        <v>2</v>
      </c>
      <c r="B184" s="69" t="s">
        <v>87</v>
      </c>
    </row>
    <row r="185" spans="1:6" s="1" customFormat="1" ht="27.65" customHeight="1" x14ac:dyDescent="0.3">
      <c r="A185" s="25">
        <v>1</v>
      </c>
      <c r="B185" s="26" t="s">
        <v>29</v>
      </c>
      <c r="C185" s="41" t="s">
        <v>20</v>
      </c>
      <c r="D185" s="102">
        <v>4.8000000000000001E-2</v>
      </c>
      <c r="E185" s="89">
        <v>0</v>
      </c>
      <c r="F185" s="89">
        <f>D185*E185</f>
        <v>0</v>
      </c>
    </row>
    <row r="186" spans="1:6" s="1" customFormat="1" ht="24.9" x14ac:dyDescent="0.3">
      <c r="A186" s="25">
        <v>2</v>
      </c>
      <c r="B186" s="26" t="s">
        <v>32</v>
      </c>
      <c r="C186" s="41" t="s">
        <v>20</v>
      </c>
      <c r="D186" s="102">
        <v>0.01</v>
      </c>
      <c r="E186" s="89">
        <v>0</v>
      </c>
      <c r="F186" s="89">
        <f>D186*E186</f>
        <v>0</v>
      </c>
    </row>
    <row r="187" spans="1:6" s="1" customFormat="1" ht="12.45" x14ac:dyDescent="0.3">
      <c r="A187" s="41" t="s">
        <v>2</v>
      </c>
      <c r="B187" s="43" t="s">
        <v>23</v>
      </c>
      <c r="C187" s="36"/>
      <c r="D187" s="36"/>
      <c r="E187" s="36"/>
      <c r="F187" s="44">
        <f>SUM(F185:F186)</f>
        <v>0</v>
      </c>
    </row>
    <row r="188" spans="1:6" s="1" customFormat="1" ht="12.45" x14ac:dyDescent="0.3">
      <c r="A188" s="41"/>
      <c r="B188" s="66"/>
      <c r="C188" s="67"/>
      <c r="D188" s="67"/>
      <c r="E188" s="67"/>
      <c r="F188" s="68"/>
    </row>
    <row r="189" spans="1:6" s="1" customFormat="1" ht="12.45" x14ac:dyDescent="0.3">
      <c r="A189" s="1" t="s">
        <v>2</v>
      </c>
      <c r="B189" s="69" t="s">
        <v>228</v>
      </c>
    </row>
    <row r="190" spans="1:6" s="1" customFormat="1" ht="49.75" x14ac:dyDescent="0.3">
      <c r="A190" s="41">
        <v>1</v>
      </c>
      <c r="B190" s="92" t="s">
        <v>222</v>
      </c>
      <c r="C190" s="74" t="s">
        <v>17</v>
      </c>
      <c r="D190" s="74">
        <v>2</v>
      </c>
      <c r="E190" s="94">
        <v>0</v>
      </c>
      <c r="F190" s="95">
        <f t="shared" ref="F190:F197" si="37">D190*E190</f>
        <v>0</v>
      </c>
    </row>
    <row r="191" spans="1:6" s="1" customFormat="1" ht="49.75" x14ac:dyDescent="0.3">
      <c r="A191" s="41">
        <v>2</v>
      </c>
      <c r="B191" s="92" t="s">
        <v>215</v>
      </c>
      <c r="C191" s="74" t="s">
        <v>17</v>
      </c>
      <c r="D191" s="74">
        <v>1</v>
      </c>
      <c r="E191" s="94">
        <v>0</v>
      </c>
      <c r="F191" s="95">
        <f t="shared" si="37"/>
        <v>0</v>
      </c>
    </row>
    <row r="192" spans="1:6" s="1" customFormat="1" ht="12.45" x14ac:dyDescent="0.3">
      <c r="A192" s="41">
        <v>3</v>
      </c>
      <c r="B192" s="92" t="s">
        <v>216</v>
      </c>
      <c r="C192" s="74" t="s">
        <v>17</v>
      </c>
      <c r="D192" s="74">
        <v>1</v>
      </c>
      <c r="E192" s="94">
        <v>0</v>
      </c>
      <c r="F192" s="95">
        <f t="shared" si="37"/>
        <v>0</v>
      </c>
    </row>
    <row r="193" spans="1:6" s="1" customFormat="1" ht="24.9" x14ac:dyDescent="0.3">
      <c r="A193" s="41" t="s">
        <v>217</v>
      </c>
      <c r="B193" s="92" t="s">
        <v>218</v>
      </c>
      <c r="C193" s="74" t="s">
        <v>17</v>
      </c>
      <c r="D193" s="74">
        <v>2</v>
      </c>
      <c r="E193" s="94">
        <v>0</v>
      </c>
      <c r="F193" s="95">
        <f t="shared" si="37"/>
        <v>0</v>
      </c>
    </row>
    <row r="194" spans="1:6" s="1" customFormat="1" ht="24.9" x14ac:dyDescent="0.3">
      <c r="A194" s="41">
        <v>4</v>
      </c>
      <c r="B194" s="92" t="s">
        <v>219</v>
      </c>
      <c r="C194" s="74" t="s">
        <v>17</v>
      </c>
      <c r="D194" s="74">
        <v>1</v>
      </c>
      <c r="E194" s="94">
        <v>0</v>
      </c>
      <c r="F194" s="95">
        <f t="shared" si="37"/>
        <v>0</v>
      </c>
    </row>
    <row r="195" spans="1:6" s="1" customFormat="1" ht="12.45" x14ac:dyDescent="0.3">
      <c r="A195" s="41">
        <v>5</v>
      </c>
      <c r="B195" s="92" t="s">
        <v>220</v>
      </c>
      <c r="C195" s="74" t="s">
        <v>17</v>
      </c>
      <c r="D195" s="74">
        <v>1</v>
      </c>
      <c r="E195" s="94">
        <v>0</v>
      </c>
      <c r="F195" s="95">
        <f t="shared" si="37"/>
        <v>0</v>
      </c>
    </row>
    <row r="196" spans="1:6" s="1" customFormat="1" ht="49.75" x14ac:dyDescent="0.3">
      <c r="A196" s="41">
        <v>6</v>
      </c>
      <c r="B196" s="92" t="s">
        <v>221</v>
      </c>
      <c r="C196" s="74" t="s">
        <v>17</v>
      </c>
      <c r="D196" s="74">
        <v>1</v>
      </c>
      <c r="E196" s="94">
        <v>0</v>
      </c>
      <c r="F196" s="95">
        <f t="shared" si="37"/>
        <v>0</v>
      </c>
    </row>
    <row r="197" spans="1:6" s="1" customFormat="1" ht="24.9" x14ac:dyDescent="0.3">
      <c r="A197" s="41">
        <v>7</v>
      </c>
      <c r="B197" s="92" t="s">
        <v>223</v>
      </c>
      <c r="C197" s="74" t="s">
        <v>17</v>
      </c>
      <c r="D197" s="74">
        <v>1</v>
      </c>
      <c r="E197" s="94">
        <v>0</v>
      </c>
      <c r="F197" s="95">
        <f t="shared" si="37"/>
        <v>0</v>
      </c>
    </row>
    <row r="198" spans="1:6" s="1" customFormat="1" ht="12.45" x14ac:dyDescent="0.3">
      <c r="A198" s="41"/>
      <c r="B198" s="96" t="s">
        <v>23</v>
      </c>
      <c r="C198" s="97"/>
      <c r="D198" s="97"/>
      <c r="E198" s="98"/>
      <c r="F198" s="99">
        <f>SUM(F190:F197)</f>
        <v>0</v>
      </c>
    </row>
    <row r="199" spans="1:6" s="1" customFormat="1" ht="12.45" x14ac:dyDescent="0.3">
      <c r="A199" s="41"/>
      <c r="B199" s="93"/>
      <c r="C199" s="74"/>
      <c r="D199" s="74"/>
      <c r="E199" s="94"/>
      <c r="F199" s="68"/>
    </row>
    <row r="200" spans="1:6" s="1" customFormat="1" ht="12.45" x14ac:dyDescent="0.3">
      <c r="B200" s="70" t="s">
        <v>64</v>
      </c>
      <c r="C200" s="34"/>
      <c r="D200" s="34"/>
      <c r="E200" s="34"/>
      <c r="F200" s="35"/>
    </row>
    <row r="201" spans="1:6" s="1" customFormat="1" ht="12.45" x14ac:dyDescent="0.3">
      <c r="A201" s="25">
        <v>1</v>
      </c>
      <c r="B201" s="26" t="s">
        <v>88</v>
      </c>
      <c r="C201" s="19" t="s">
        <v>16</v>
      </c>
      <c r="D201" s="19">
        <v>70</v>
      </c>
      <c r="E201" s="27">
        <v>0</v>
      </c>
      <c r="F201" s="27">
        <f t="shared" ref="F201:F207" si="38">D201*E201</f>
        <v>0</v>
      </c>
    </row>
    <row r="202" spans="1:6" s="1" customFormat="1" ht="12.45" x14ac:dyDescent="0.3">
      <c r="A202" s="25">
        <v>2</v>
      </c>
      <c r="B202" s="26" t="s">
        <v>205</v>
      </c>
      <c r="C202" s="19" t="s">
        <v>16</v>
      </c>
      <c r="D202" s="19">
        <v>50</v>
      </c>
      <c r="E202" s="27">
        <v>0</v>
      </c>
      <c r="F202" s="27">
        <f t="shared" si="38"/>
        <v>0</v>
      </c>
    </row>
    <row r="203" spans="1:6" s="1" customFormat="1" ht="12.45" x14ac:dyDescent="0.3">
      <c r="A203" s="25">
        <v>3</v>
      </c>
      <c r="B203" s="26" t="s">
        <v>89</v>
      </c>
      <c r="C203" s="19" t="s">
        <v>16</v>
      </c>
      <c r="D203" s="19">
        <v>50</v>
      </c>
      <c r="E203" s="27">
        <v>0</v>
      </c>
      <c r="F203" s="27">
        <f t="shared" si="38"/>
        <v>0</v>
      </c>
    </row>
    <row r="204" spans="1:6" s="1" customFormat="1" ht="12.45" x14ac:dyDescent="0.3">
      <c r="A204" s="25">
        <v>4</v>
      </c>
      <c r="B204" s="26" t="s">
        <v>66</v>
      </c>
      <c r="C204" s="19" t="s">
        <v>16</v>
      </c>
      <c r="D204" s="19">
        <v>50</v>
      </c>
      <c r="E204" s="27">
        <v>0</v>
      </c>
      <c r="F204" s="27">
        <f t="shared" si="38"/>
        <v>0</v>
      </c>
    </row>
    <row r="205" spans="1:6" s="1" customFormat="1" ht="12.45" x14ac:dyDescent="0.3">
      <c r="A205" s="25">
        <v>5</v>
      </c>
      <c r="B205" s="26" t="s">
        <v>206</v>
      </c>
      <c r="C205" s="19" t="s">
        <v>16</v>
      </c>
      <c r="D205" s="19">
        <v>50</v>
      </c>
      <c r="E205" s="27">
        <v>0</v>
      </c>
      <c r="F205" s="27">
        <f t="shared" si="38"/>
        <v>0</v>
      </c>
    </row>
    <row r="206" spans="1:6" s="1" customFormat="1" ht="12.45" x14ac:dyDescent="0.3">
      <c r="A206" s="25">
        <v>6</v>
      </c>
      <c r="B206" s="26" t="s">
        <v>90</v>
      </c>
      <c r="C206" s="19" t="s">
        <v>45</v>
      </c>
      <c r="D206" s="19">
        <v>20</v>
      </c>
      <c r="E206" s="27">
        <v>0</v>
      </c>
      <c r="F206" s="27">
        <f t="shared" si="38"/>
        <v>0</v>
      </c>
    </row>
    <row r="207" spans="1:6" s="1" customFormat="1" ht="12.45" x14ac:dyDescent="0.3">
      <c r="A207" s="25">
        <v>7</v>
      </c>
      <c r="B207" s="26" t="s">
        <v>67</v>
      </c>
      <c r="C207" s="19" t="s">
        <v>68</v>
      </c>
      <c r="D207" s="19">
        <v>5</v>
      </c>
      <c r="E207" s="27">
        <v>0</v>
      </c>
      <c r="F207" s="27">
        <f t="shared" si="38"/>
        <v>0</v>
      </c>
    </row>
    <row r="208" spans="1:6" s="1" customFormat="1" ht="12.45" x14ac:dyDescent="0.3">
      <c r="A208" s="1" t="s">
        <v>2</v>
      </c>
      <c r="B208" s="48" t="s">
        <v>23</v>
      </c>
      <c r="C208" s="48"/>
      <c r="D208" s="48"/>
      <c r="E208" s="48"/>
      <c r="F208" s="49">
        <f>SUM(F201:F207)</f>
        <v>0</v>
      </c>
    </row>
    <row r="209" spans="1:6" s="1" customFormat="1" ht="14.25" customHeight="1" x14ac:dyDescent="0.3">
      <c r="A209" s="1" t="s">
        <v>2</v>
      </c>
    </row>
    <row r="210" spans="1:6" s="1" customFormat="1" ht="12.45" x14ac:dyDescent="0.3">
      <c r="A210" s="1" t="s">
        <v>2</v>
      </c>
      <c r="B210" s="24" t="s">
        <v>8</v>
      </c>
    </row>
    <row r="211" spans="1:6" s="1" customFormat="1" ht="12.45" x14ac:dyDescent="0.3">
      <c r="A211" s="41">
        <v>1</v>
      </c>
      <c r="B211" s="52" t="s">
        <v>98</v>
      </c>
      <c r="C211" s="1" t="s">
        <v>30</v>
      </c>
      <c r="D211" s="1">
        <v>20</v>
      </c>
      <c r="E211" s="35">
        <v>0</v>
      </c>
      <c r="F211" s="47">
        <f>D211*E211</f>
        <v>0</v>
      </c>
    </row>
    <row r="212" spans="1:6" s="60" customFormat="1" ht="12.45" x14ac:dyDescent="0.3">
      <c r="A212" s="75">
        <v>2</v>
      </c>
      <c r="B212" s="60" t="s">
        <v>207</v>
      </c>
      <c r="C212" s="60" t="s">
        <v>30</v>
      </c>
      <c r="D212" s="60">
        <v>10</v>
      </c>
      <c r="E212" s="35">
        <v>0</v>
      </c>
      <c r="F212" s="47">
        <f>D212*E212</f>
        <v>0</v>
      </c>
    </row>
    <row r="213" spans="1:6" s="60" customFormat="1" ht="12.45" x14ac:dyDescent="0.3">
      <c r="A213" s="41">
        <v>3</v>
      </c>
      <c r="B213" s="60" t="s">
        <v>208</v>
      </c>
      <c r="C213" s="60" t="s">
        <v>30</v>
      </c>
      <c r="D213" s="60">
        <v>10</v>
      </c>
      <c r="E213" s="35">
        <v>0</v>
      </c>
      <c r="F213" s="47">
        <f>D213*E213</f>
        <v>0</v>
      </c>
    </row>
    <row r="214" spans="1:6" s="60" customFormat="1" ht="12.45" x14ac:dyDescent="0.3">
      <c r="A214" s="75">
        <v>4</v>
      </c>
      <c r="B214" s="60" t="s">
        <v>209</v>
      </c>
      <c r="C214" s="60" t="s">
        <v>30</v>
      </c>
      <c r="D214" s="60">
        <v>10</v>
      </c>
      <c r="E214" s="35">
        <v>0</v>
      </c>
      <c r="F214" s="47">
        <f t="shared" ref="F214:F215" si="39">D214*E214</f>
        <v>0</v>
      </c>
    </row>
    <row r="215" spans="1:6" s="60" customFormat="1" ht="24.9" x14ac:dyDescent="0.3">
      <c r="A215" s="41">
        <v>5</v>
      </c>
      <c r="B215" s="91" t="s">
        <v>210</v>
      </c>
      <c r="C215" s="60" t="s">
        <v>30</v>
      </c>
      <c r="D215" s="60">
        <v>8</v>
      </c>
      <c r="E215" s="35">
        <v>0</v>
      </c>
      <c r="F215" s="47">
        <f t="shared" si="39"/>
        <v>0</v>
      </c>
    </row>
    <row r="216" spans="1:6" s="17" customFormat="1" ht="12.45" x14ac:dyDescent="0.3">
      <c r="A216" s="75">
        <v>6</v>
      </c>
      <c r="B216" s="45" t="s">
        <v>33</v>
      </c>
      <c r="C216" s="46" t="s">
        <v>30</v>
      </c>
      <c r="D216" s="46">
        <v>15</v>
      </c>
      <c r="E216" s="35">
        <v>0</v>
      </c>
      <c r="F216" s="47">
        <f>D216*E216</f>
        <v>0</v>
      </c>
    </row>
    <row r="217" spans="1:6" s="17" customFormat="1" ht="12.45" x14ac:dyDescent="0.3">
      <c r="A217" s="41">
        <v>7</v>
      </c>
      <c r="B217" s="45" t="s">
        <v>36</v>
      </c>
      <c r="C217" s="46" t="s">
        <v>30</v>
      </c>
      <c r="D217" s="46">
        <v>100</v>
      </c>
      <c r="E217" s="35">
        <v>0</v>
      </c>
      <c r="F217" s="47">
        <f>D217*E217</f>
        <v>0</v>
      </c>
    </row>
    <row r="218" spans="1:6" s="1" customFormat="1" ht="12.45" x14ac:dyDescent="0.3">
      <c r="A218" s="1" t="s">
        <v>2</v>
      </c>
      <c r="B218" s="43" t="s">
        <v>23</v>
      </c>
      <c r="C218" s="36"/>
      <c r="D218" s="36"/>
      <c r="E218" s="36"/>
      <c r="F218" s="44">
        <f>SUM(F211:F217)</f>
        <v>0</v>
      </c>
    </row>
    <row r="219" spans="1:6" s="1" customFormat="1" ht="14.25" customHeight="1" x14ac:dyDescent="0.3">
      <c r="A219" s="1" t="s">
        <v>2</v>
      </c>
    </row>
    <row r="220" spans="1:6" s="1" customFormat="1" ht="12.45" x14ac:dyDescent="0.3">
      <c r="A220" s="1" t="s">
        <v>2</v>
      </c>
      <c r="B220" s="24" t="s">
        <v>9</v>
      </c>
    </row>
    <row r="221" spans="1:6" s="1" customFormat="1" ht="24.9" x14ac:dyDescent="0.3">
      <c r="A221" s="25">
        <v>1</v>
      </c>
      <c r="B221" s="26" t="s">
        <v>31</v>
      </c>
      <c r="C221" s="19" t="s">
        <v>30</v>
      </c>
      <c r="D221" s="19">
        <v>40</v>
      </c>
      <c r="E221" s="27">
        <v>0</v>
      </c>
      <c r="F221" s="42">
        <f>D221*E221</f>
        <v>0</v>
      </c>
    </row>
    <row r="222" spans="1:6" s="1" customFormat="1" ht="12.45" x14ac:dyDescent="0.3">
      <c r="A222" s="25"/>
      <c r="B222" s="26"/>
      <c r="C222" s="19"/>
      <c r="D222" s="19"/>
      <c r="E222" s="27"/>
      <c r="F222" s="42"/>
    </row>
    <row r="223" spans="1:6" s="1" customFormat="1" ht="12.45" x14ac:dyDescent="0.3">
      <c r="A223" s="25"/>
      <c r="B223" s="26"/>
      <c r="C223" s="19"/>
      <c r="D223" s="19"/>
      <c r="E223" s="27"/>
      <c r="F223" s="42"/>
    </row>
    <row r="224" spans="1:6" s="1" customFormat="1" ht="12.45" x14ac:dyDescent="0.3">
      <c r="A224" s="25"/>
      <c r="B224" s="26"/>
      <c r="C224" s="19"/>
      <c r="D224" s="19"/>
      <c r="E224" s="27"/>
      <c r="F224" s="27"/>
    </row>
    <row r="225" spans="1:6" s="1" customFormat="1" ht="12.45" x14ac:dyDescent="0.3">
      <c r="A225" s="25"/>
      <c r="B225" s="26"/>
      <c r="C225" s="19"/>
      <c r="D225" s="19"/>
      <c r="E225" s="27"/>
      <c r="F225" s="27"/>
    </row>
    <row r="226" spans="1:6" s="1" customFormat="1" ht="12.45" x14ac:dyDescent="0.3">
      <c r="A226" s="25"/>
      <c r="B226" s="26"/>
      <c r="C226" s="19"/>
      <c r="D226" s="19"/>
      <c r="E226" s="27"/>
      <c r="F226" s="27"/>
    </row>
  </sheetData>
  <pageMargins left="0.39370078740157483" right="0.39370078740157483" top="0.39370078740157483" bottom="0.39370078740157483" header="0.51181102362204722" footer="0.19685039370078741"/>
  <pageSetup paperSize="9" orientation="portrait" r:id="rId1"/>
  <headerFooter>
    <oddFooter>&amp;C&amp;C&amp;P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Rozpočet</vt:lpstr>
      <vt:lpstr>Rekapitulace!Názvy_tisku</vt:lpstr>
      <vt:lpstr>Rozpočet!Názvy_tisku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SILVIE</cp:lastModifiedBy>
  <cp:lastPrinted>2021-12-05T15:49:45Z</cp:lastPrinted>
  <dcterms:modified xsi:type="dcterms:W3CDTF">2021-12-05T15:50:12Z</dcterms:modified>
</cp:coreProperties>
</file>